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sumo" sheetId="1" state="visible" r:id="rId2"/>
    <sheet name="ORC TOTAL" sheetId="2" state="visible" r:id="rId3"/>
    <sheet name="COMPOSIÇÃO" sheetId="3" state="visible" r:id="rId4"/>
    <sheet name="ENC. SOCIAIS" sheetId="4" state="visible" r:id="rId5"/>
    <sheet name="BDI GERAL" sheetId="5" state="visible" r:id="rId6"/>
    <sheet name="BDI DIF." sheetId="6" state="visible" r:id="rId7"/>
    <sheet name="CRONOGRAMA" sheetId="7" state="visible" r:id="rId8"/>
    <sheet name="CURVA ABC" sheetId="8" state="visible" r:id="rId9"/>
    <sheet name="MAPA COTAÇÕES" sheetId="9" state="visible" r:id="rId10"/>
  </sheets>
  <definedNames>
    <definedName function="false" hidden="false" localSheetId="5" name="_xlnm.Print_Area" vbProcedure="false">'BDI DIF.'!$A$1:$B$33</definedName>
    <definedName function="false" hidden="false" localSheetId="4" name="_xlnm.Print_Area" vbProcedure="false">'BDI GERAL'!$A$1:$B$33</definedName>
    <definedName function="false" hidden="false" localSheetId="2" name="_xlnm.Print_Area" vbProcedure="false">COMPOSIÇÃO!$C$1:$L$269</definedName>
    <definedName function="false" hidden="false" localSheetId="2" name="_xlnm.Print_Titles" vbProcedure="false">COMPOSIÇÃO!$1:$9</definedName>
    <definedName function="false" hidden="true" localSheetId="2" name="_xlnm._FilterDatabase" vbProcedure="false">COMPOSIÇÃO!$A$9:$N$36</definedName>
    <definedName function="false" hidden="false" localSheetId="6" name="_xlnm.Print_Area" vbProcedure="false">CRONOGRAMA!$A$1:$H$56</definedName>
    <definedName function="false" hidden="false" localSheetId="6" name="_xlnm.Print_Titles" vbProcedure="false">CRONOGRAMA!$A:$C,CRONOGRAMA!$1:$10</definedName>
    <definedName function="false" hidden="false" localSheetId="7" name="_xlnm.Print_Area" vbProcedure="false">'CURVA ABC'!$D$1:$N$92</definedName>
    <definedName function="false" hidden="false" localSheetId="7" name="_xlnm.Print_Titles" vbProcedure="false">'CURVA ABC'!$1:$8</definedName>
    <definedName function="false" hidden="true" localSheetId="7" name="_xlnm._FilterDatabase" vbProcedure="false">'CURVA ABC'!$D$8:$N$35</definedName>
    <definedName function="false" hidden="false" localSheetId="3" name="_xlnm.Print_Area" vbProcedure="false">'ENC. SOCIAIS'!$A$1:$D$44</definedName>
    <definedName function="false" hidden="false" localSheetId="8" name="_xlnm.Print_Area" vbProcedure="false">'MAPA COTAÇÕES'!$A$1:$G$37</definedName>
    <definedName function="false" hidden="false" localSheetId="8" name="_xlnm.Print_Titles" vbProcedure="false">'MAPA COTAÇÕES'!$5:$7</definedName>
    <definedName function="false" hidden="false" localSheetId="1" name="_xlnm.Print_Area" vbProcedure="false">'ORC TOTAL'!$D$1:$L$148</definedName>
    <definedName function="false" hidden="false" localSheetId="1" name="_xlnm.Print_Titles" vbProcedure="false">'ORC TOTAL'!$1:$8</definedName>
    <definedName function="false" hidden="true" localSheetId="1" name="_xlnm._FilterDatabase" vbProcedure="false">'ORC TOTAL'!$A$8:$L$152</definedName>
    <definedName function="false" hidden="false" localSheetId="0" name="_xlnm.Print_Area" vbProcedure="false">Resumo!$A$1:$G$39</definedName>
    <definedName function="false" hidden="false" name="Capa" vbProcedure="false">{#N/A,#N/A,FALSE,"ET-CAPA";#N/A,#N/A,FALSE,"ET-PAG1";#N/A,#N/A,FALSE,"ET-PAG2";#N/A,#N/A,FALSE,"ET-PAG3";#N/A,#N/A,FALSE,"ET-PAG4";#N/A,#N/A,FALSE,"ET-PAG5"}</definedName>
    <definedName function="false" hidden="false" name="COTACAO" vbProcedure="false">'MAPA COTAÇÕES'!$A$8:$G$33</definedName>
    <definedName function="false" hidden="false" name="COTAÇÃO_COD" vbProcedure="false">'MAPA COTAÇÕES'!$A:$A</definedName>
    <definedName function="false" hidden="false" name="COTAÇÃO_DESC" vbProcedure="false">'MAPA COTAÇÕES'!$B:$B</definedName>
    <definedName function="false" hidden="false" name="COTAÇÃO_UND" vbProcedure="false">'MAPA COTAÇÕES'!$C:$C</definedName>
    <definedName function="false" hidden="false" name="COTAÇÃO_VLR" vbProcedure="false">'MAPA COTAÇÕES'!$D:$D</definedName>
    <definedName function="false" hidden="false" name="INSU.ORSE_COD" vbProcedure="false">#REF!</definedName>
    <definedName function="false" hidden="false" name="INSU.ORSE_DESC" vbProcedure="false">#REF!</definedName>
    <definedName function="false" hidden="false" name="INSU.ORSE_UND" vbProcedure="false">#REF!</definedName>
    <definedName function="false" hidden="false" name="INSU.ORSE_VLR" vbProcedure="false">#REF!</definedName>
    <definedName function="false" hidden="false" name="INSU.SEINFRA_COD" vbProcedure="false">#REF!</definedName>
    <definedName function="false" hidden="false" name="INSU.SEINFRA_DESC" vbProcedure="false">#REF!</definedName>
    <definedName function="false" hidden="false" name="INSU.SEINFRA_UND" vbProcedure="false">#REF!</definedName>
    <definedName function="false" hidden="false" name="INSU.SEINFRA_VLR" vbProcedure="false">#REF!</definedName>
    <definedName function="false" hidden="false" name="INSU.SICRO_COD" vbProcedure="false">#REF!</definedName>
    <definedName function="false" hidden="false" name="INSU.SICRO_DESC" vbProcedure="false">#REF!</definedName>
    <definedName function="false" hidden="false" name="INSU.SICRO_UND" vbProcedure="false">#REF!</definedName>
    <definedName function="false" hidden="false" name="INSU.SICRO_VLR" vbProcedure="false">#REF!</definedName>
    <definedName function="false" hidden="false" name="INSU.SINAPI_COD" vbProcedure="false">#REF!</definedName>
    <definedName function="false" hidden="false" name="INSU.SINAPI_DESC" vbProcedure="false">#REF!</definedName>
    <definedName function="false" hidden="false" name="INSU.SINAPI_UND" vbProcedure="false">#REF!</definedName>
    <definedName function="false" hidden="false" name="INSU.SINAPI_VLR" vbProcedure="false">#REF!</definedName>
    <definedName function="false" hidden="false" name="SERV.ORSE_COD" vbProcedure="false">#REF!</definedName>
    <definedName function="false" hidden="false" name="SERV.ORSE_DESC" vbProcedure="false">#REF!</definedName>
    <definedName function="false" hidden="false" name="SERV.ORSE_UND" vbProcedure="false">#REF!</definedName>
    <definedName function="false" hidden="false" name="SERV.ORSE_VLR" vbProcedure="false">#REF!</definedName>
    <definedName function="false" hidden="false" name="SERV.SEINFRA_COD" vbProcedure="false">#REF!</definedName>
    <definedName function="false" hidden="false" name="SERV.SEINFRA_DESC" vbProcedure="false">#REF!</definedName>
    <definedName function="false" hidden="false" name="SERV.SEINFRA_UND" vbProcedure="false">#REF!</definedName>
    <definedName function="false" hidden="false" name="SERV.SEINFRA_VLR" vbProcedure="false">#REF!</definedName>
    <definedName function="false" hidden="false" name="SERV.SINAPI_COD" vbProcedure="false">#REF!</definedName>
    <definedName function="false" hidden="false" name="SERV.SINAPI_DESC" vbProcedure="false">#REF!</definedName>
    <definedName function="false" hidden="false" name="SERV.SINAPI_UND" vbProcedure="false">#REF!</definedName>
    <definedName function="false" hidden="false" name="SERV.SINAPI_VLR" vbProcedure="false">#REF!</definedName>
    <definedName function="false" hidden="false" name="wrn.GERAL." vbProcedure="false">{#N/A,#N/A,FALSE,"ET-CAPA";#N/A,#N/A,FALSE,"ET-PAG1";#N/A,#N/A,FALSE,"ET-PAG2";#N/A,#N/A,FALSE,"ET-PAG3";#N/A,#N/A,FALSE,"ET-PAG4";#N/A,#N/A,FALSE,"ET-PAG5"}</definedName>
    <definedName function="false" hidden="false" name="wrn.GERAL2" vbProcedure="false">{#N/A,#N/A,FALSE,"ET-CAPA";#N/A,#N/A,FALSE,"ET-PAG1";#N/A,#N/A,FALSE,"ET-PAG2";#N/A,#N/A,FALSE,"ET-PAG3";#N/A,#N/A,FALSE,"ET-PAG4";#N/A,#N/A,FALSE,"ET-PAG5"}</definedName>
    <definedName function="false" hidden="false" name="_Fill" vbProcedure="false">#REF!</definedName>
    <definedName function="false" hidden="false" name="_Regression_Int" vbProcedure="false">1</definedName>
    <definedName function="false" hidden="false" localSheetId="2" name="Capa" vbProcedure="false">{#N/A,#N/A,FALSE,"ET-CAPA";#N/A,#N/A,FALSE,"ET-PAG1";#N/A,#N/A,FALSE,"ET-PAG2";#N/A,#N/A,FALSE,"ET-PAG3";#N/A,#N/A,FALSE,"ET-PAG4";#N/A,#N/A,FALSE,"ET-PAG5"}</definedName>
    <definedName function="false" hidden="false" localSheetId="2" name="wrn.GERAL." vbProcedure="false">{#N/A,#N/A,FALSE,"ET-CAPA";#N/A,#N/A,FALSE,"ET-PAG1";#N/A,#N/A,FALSE,"ET-PAG2";#N/A,#N/A,FALSE,"ET-PAG3";#N/A,#N/A,FALSE,"ET-PAG4";#N/A,#N/A,FALSE,"ET-PAG5"}</definedName>
    <definedName function="false" hidden="false" localSheetId="2" name="wrn.GERAL2" vbProcedure="false">{#N/A,#N/A,FALSE,"ET-CAPA";#N/A,#N/A,FALSE,"ET-PAG1";#N/A,#N/A,FALSE,"ET-PAG2";#N/A,#N/A,FALSE,"ET-PAG3";#N/A,#N/A,FALSE,"ET-PAG4";#N/A,#N/A,FALSE,"ET-PAG5"}</definedName>
    <definedName function="false" hidden="false" localSheetId="6" name="_xlnm.Print_Area_0" vbProcedure="false">CRONOGRAMA!$D$11:$H$56</definedName>
    <definedName function="false" hidden="false" localSheetId="8" name="Capa" vbProcedure="false">{#N/A,#N/A,FALSE,"ET-CAPA";#N/A,#N/A,FALSE,"ET-PAG1";#N/A,#N/A,FALSE,"ET-PAG2";#N/A,#N/A,FALSE,"ET-PAG3";#N/A,#N/A,FALSE,"ET-PAG4";#N/A,#N/A,FALSE,"ET-PAG5"}</definedName>
    <definedName function="false" hidden="false" localSheetId="8" name="CPUSER" vbProcedure="false">'MAPA COTAÇÕES'!$B$8:$G$13</definedName>
    <definedName function="false" hidden="false" localSheetId="8" name="Print_Area" vbProcedure="false">'MAPA COTAÇÕES'!$A$3:$C$13</definedName>
    <definedName function="false" hidden="false" localSheetId="8" name="wrn.GERAL." vbProcedure="false">{#N/A,#N/A,FALSE,"ET-CAPA";#N/A,#N/A,FALSE,"ET-PAG1";#N/A,#N/A,FALSE,"ET-PAG2";#N/A,#N/A,FALSE,"ET-PAG3";#N/A,#N/A,FALSE,"ET-PAG4";#N/A,#N/A,FALSE,"ET-PAG5"}</definedName>
    <definedName function="false" hidden="false" localSheetId="8" name="wrn.GERAL2" vbProcedure="false">{#N/A,#N/A,FALSE,"ET-CAPA";#N/A,#N/A,FALSE,"ET-PAG1";#N/A,#N/A,FALSE,"ET-PAG2";#N/A,#N/A,FALSE,"ET-PAG3";#N/A,#N/A,FALSE,"ET-PAG4";#N/A,#N/A,FALSE,"ET-PAG5"}</definedName>
    <definedName function="false" hidden="false" localSheetId="8" name="_Fill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<sst xmlns="http://schemas.openxmlformats.org/spreadsheetml/2006/main" count="2337" uniqueCount="698">
  <si>
    <t xml:space="preserve">OBRA:</t>
  </si>
  <si>
    <t xml:space="preserve">CONSTRUÇÃO DE CAMPO DE FUTEBOL COM GRAMA SINTÉTICA, MEIA QUADRA DE BASQUETE, PARQUINHO INFANTIL E PISTA DE CAMINHADA (TIPO A)</t>
  </si>
  <si>
    <t xml:space="preserve">DATA:</t>
  </si>
  <si>
    <t xml:space="preserve">ENDEREÇO:</t>
  </si>
  <si>
    <t xml:space="preserve">BRASIL</t>
  </si>
  <si>
    <t xml:space="preserve">BDI GERAL:</t>
  </si>
  <si>
    <t xml:space="preserve">DATA BASE:</t>
  </si>
  <si>
    <t xml:space="preserve">JANEIRO/2024</t>
  </si>
  <si>
    <t xml:space="preserve">BDI DIFERENCIADO:</t>
  </si>
  <si>
    <t xml:space="preserve">REV:</t>
  </si>
  <si>
    <t xml:space="preserve">R00</t>
  </si>
  <si>
    <t xml:space="preserve">ENC. SOCIAIS HORISTA:</t>
  </si>
  <si>
    <t xml:space="preserve">RESUMO DO ORÇAMENTO</t>
  </si>
  <si>
    <t xml:space="preserve">ITEM</t>
  </si>
  <si>
    <t xml:space="preserve">DISCRIMINAÇÃO</t>
  </si>
  <si>
    <t xml:space="preserve">CUSTO 
(R$)</t>
  </si>
  <si>
    <t xml:space="preserve">TOTAL 
COM BDI</t>
  </si>
  <si>
    <t xml:space="preserve">%</t>
  </si>
  <si>
    <t xml:space="preserve">I</t>
  </si>
  <si>
    <t xml:space="preserve">CAMPO DE FUTEBOL COM GRAMA SINTÉTICA</t>
  </si>
  <si>
    <t xml:space="preserve">FUNDAÇÃO</t>
  </si>
  <si>
    <t xml:space="preserve">PAVIMENTAÇÃO</t>
  </si>
  <si>
    <t xml:space="preserve">ESTRUTURA</t>
  </si>
  <si>
    <t xml:space="preserve">ALVENARIA E FECHAMENTO</t>
  </si>
  <si>
    <t xml:space="preserve">REVESTIMENTO</t>
  </si>
  <si>
    <t xml:space="preserve">PINTURA</t>
  </si>
  <si>
    <t xml:space="preserve">EQUIPAMENTOS</t>
  </si>
  <si>
    <t xml:space="preserve">II</t>
  </si>
  <si>
    <t xml:space="preserve">MEIA QUADRA DE BASQUETE</t>
  </si>
  <si>
    <t xml:space="preserve">III</t>
  </si>
  <si>
    <t xml:space="preserve">PARQUINHO INFANTIL</t>
  </si>
  <si>
    <t xml:space="preserve">IV</t>
  </si>
  <si>
    <t xml:space="preserve">PISTA DE CAMINHADA</t>
  </si>
  <si>
    <t xml:space="preserve">V</t>
  </si>
  <si>
    <t xml:space="preserve">IMPLANTAÇÃO GERAL</t>
  </si>
  <si>
    <t xml:space="preserve">URBANIZAÇÃO E PAISAGISMO</t>
  </si>
  <si>
    <t xml:space="preserve">INSTALAÇÕES ELÉTRICAS</t>
  </si>
  <si>
    <t xml:space="preserve">INSTALAÇÕES HIDRÁULICAS</t>
  </si>
  <si>
    <t xml:space="preserve">DRENAGEM</t>
  </si>
  <si>
    <t xml:space="preserve">SERVIÇOS COMPLEMENTARES</t>
  </si>
  <si>
    <t xml:space="preserve">TOTAL DO BDI GERAL</t>
  </si>
  <si>
    <t xml:space="preserve">TOTAL DO BDI DIFERENCIADO (ITEM 16; 20.1; 20.2)</t>
  </si>
  <si>
    <t xml:space="preserve">TOTAL  </t>
  </si>
  <si>
    <t xml:space="preserve">CASTELO-ES</t>
  </si>
  <si>
    <t xml:space="preserve">SINAPI ABRIL/2026 - SEM DESONERAÇÃO </t>
  </si>
  <si>
    <t xml:space="preserve">BDI DIFERENCIADO (COTAÇÕES):</t>
  </si>
  <si>
    <t xml:space="preserve">REVISÃO:</t>
  </si>
  <si>
    <t xml:space="preserve">LEIS SOCIAIS HORISTA: </t>
  </si>
  <si>
    <t xml:space="preserve">PLANILHA ORÇAMENTÁRIA</t>
  </si>
  <si>
    <t xml:space="preserve">FONTE</t>
  </si>
  <si>
    <t xml:space="preserve">CÓDIGO SERVIÇO</t>
  </si>
  <si>
    <t xml:space="preserve">DESCRIÇÃO DO SERVIÇO</t>
  </si>
  <si>
    <t xml:space="preserve">UNID</t>
  </si>
  <si>
    <t xml:space="preserve">QTDE TOTAL</t>
  </si>
  <si>
    <t xml:space="preserve">CUSTO UNIT.
R$</t>
  </si>
  <si>
    <t xml:space="preserve">CUSTO UNIT. C/BDI
R$</t>
  </si>
  <si>
    <t xml:space="preserve">TOTAL 
C/ BDI</t>
  </si>
  <si>
    <t xml:space="preserve">1.1</t>
  </si>
  <si>
    <t xml:space="preserve">SINAPI</t>
  </si>
  <si>
    <t xml:space="preserve">ESCAVAÇÃO MANUAL DE VIGA DE BORDA PARA RADIER. AF_09/2021</t>
  </si>
  <si>
    <t xml:space="preserve">M3</t>
  </si>
  <si>
    <t xml:space="preserve">1.2</t>
  </si>
  <si>
    <t xml:space="preserve">COMPACTAÇÃO MECÂNICA DE SOLO PARA EXECUÇÃO DE RADIER, PISO DE CONCRETO OU LAJE SOBRE SOLO, COM COMPACTADOR DE SOLOS TIPO PLACA VIBRATÓRIA. AF_09/2021</t>
  </si>
  <si>
    <t xml:space="preserve">M2</t>
  </si>
  <si>
    <t xml:space="preserve">1.3</t>
  </si>
  <si>
    <t xml:space="preserve">LASTRO DE CONCRETO MAGRO, APLICADO EM PISOS, LAJES SOBRE SOLO OU RADIERS, ESPESSURA DE 5 CM. AF_01/2024</t>
  </si>
  <si>
    <t xml:space="preserve">1.4</t>
  </si>
  <si>
    <t xml:space="preserve">ALVENARIA DE BLOCOS DE CONCRETO ESTRUTURAL 14X19X39 CM (ESPESSURA 14 CM), FBK = 4,5 MPA, UTILIZANDO COLHER DE PEDREIRO. AF_10/2022</t>
  </si>
  <si>
    <t xml:space="preserve">2.1</t>
  </si>
  <si>
    <t xml:space="preserve">REGULARIZAÇÃO E COMPACTAÇÃO DE SUBLEITO DE SOLO PREDOMINANTEMENTE ARGILOSO, PARA OBRAS DE CONSTRUÇÃO DE PAVIMENTOS. AF_09/2024</t>
  </si>
  <si>
    <t xml:space="preserve">2.2</t>
  </si>
  <si>
    <t xml:space="preserve">LASTRO COM MATERIAL GRANULAR (PEDRA BRITADA N.1 E PEDRA BRITADA N.2), APLICADO EM PISOS OU LAJES SOBRE SOLO, ESPESSURA DE *10 CM*. AF_01/2024</t>
  </si>
  <si>
    <t xml:space="preserve">2.3</t>
  </si>
  <si>
    <t xml:space="preserve">LASTRO COM MATERIAL GRANULAR (PEDRA BRITADA N.0), ESPESSURA DE 5 CM</t>
  </si>
  <si>
    <t xml:space="preserve">2.4</t>
  </si>
  <si>
    <t xml:space="preserve">LASTRO COM MATERIAL GRANULAR (PÓ DE BRITA), ESPESSURA DE 5 CM</t>
  </si>
  <si>
    <t xml:space="preserve">2.5</t>
  </si>
  <si>
    <t xml:space="preserve">SEINFRA</t>
  </si>
  <si>
    <t xml:space="preserve">I9149</t>
  </si>
  <si>
    <t xml:space="preserve">GRAMA SINTÉTICA ESPORTIVA PARA FUTEBOL EM POLIETILENO, COM ALTURA MÍNIMA DE 50MM, INCLUSO FORNECIMENTO E MONTAGEM, FRETE, GRANULO DE PNEU MAIS AREIA PARA AMORTECIMENTO, DEMARCAÇÃO EM GRAMA SINTÉTICA NA COR BRANCA, PROTEÇÃO UV E GARANTIA DE 5 ANOS</t>
  </si>
  <si>
    <t xml:space="preserve">2.6</t>
  </si>
  <si>
    <t xml:space="preserve">2.7</t>
  </si>
  <si>
    <t xml:space="preserve">EXECUÇÃO DE PASSEIO (CALÇADA) OU PISO DE CONCRETO COM CONCRETO MOLDADO IN LOCO, FEITO EM OBRA, ACABAMENTO CONVENCIONAL, ESPESSURA 6 CM, ARMADO. AF_08/2022</t>
  </si>
  <si>
    <t xml:space="preserve">3.1</t>
  </si>
  <si>
    <t xml:space="preserve">FABRICAÇÃO, MONTAGEM E DESMONTAGEM DE FÔRMA PARA VIGA BALDRAME, EM CHAPA DE MADEIRA COMPENSADA RESINADA, E=17 MM, 4 UTILIZAÇÕES. AF_01/2024</t>
  </si>
  <si>
    <t xml:space="preserve">3.2</t>
  </si>
  <si>
    <t xml:space="preserve">ARMAÇÃO DE BLOCO UTILIZANDO AÇO CA-60 DE 5 MM - MONTAGEM. AF_01/2024</t>
  </si>
  <si>
    <t xml:space="preserve">KG</t>
  </si>
  <si>
    <t xml:space="preserve">3.3</t>
  </si>
  <si>
    <t xml:space="preserve">ARMAÇÃO DE BLOCO UTILIZANDO AÇO CA-50 DE 8 MM - MONTAGEM. AF_01/2024</t>
  </si>
  <si>
    <t xml:space="preserve">3.4</t>
  </si>
  <si>
    <t xml:space="preserve">CONCRETAGEM DE BLOCO DE COROAMENTO OU VIGA BALDRAME, FCK 30 MPA, COM USO DE JERICA - LANÇAMENTO, ADENSAMENTO E ACABAMENTO. AF_01/2024</t>
  </si>
  <si>
    <t xml:space="preserve">3.5</t>
  </si>
  <si>
    <t xml:space="preserve">ESTACA BROCA DE CONCRETO, DIÂMETRO DE 30CM, ESCAVAÇÃO MANUAL COM TRADO CONCHA, COM ARMADURA DE ARRANQUE. AF_05/2020</t>
  </si>
  <si>
    <t xml:space="preserve">M</t>
  </si>
  <si>
    <t xml:space="preserve">4.1</t>
  </si>
  <si>
    <t xml:space="preserve">ALVENARIA DE VEDAÇÃO DE BLOCOS CERÂMICOS FURADOS NA VERTICAL DE 14X19X39 CM (ESPESSURA 14 CM) E ARGAMASSA DE ASSENTAMENTO COM PREPARO MANUAL. AF_12/2021</t>
  </si>
  <si>
    <t xml:space="preserve">4.2</t>
  </si>
  <si>
    <t xml:space="preserve">ALAMBRADO PARA QUADRA POLIESPORTIVA, ESTRUTURADO POR TUBOS DE AÇO GALVANIZADO, (MONTANTES COM DIÂMETRO 2", TRAVESSAS E ESCORAS COM DIÂMETRO 1 ¼"), COM TELA DE ARAME GALVANIZADO, FIO 12 BWG E MALHA QUADRADA 5X5CM (EXCETO MURETA). AF_12/2025</t>
  </si>
  <si>
    <t xml:space="preserve">5.1</t>
  </si>
  <si>
    <t xml:space="preserve">CHAPISCO APLICADO EM ALVENARIAS E ESTRUTURAS DE CONCRETO INTERNAS, COM COLHER DE PEDREIRO. ARGAMASSA TRAÇO 1:3 COM PREPARO MANUAL. AF_10/2022</t>
  </si>
  <si>
    <t xml:space="preserve">5.2</t>
  </si>
  <si>
    <t xml:space="preserve">MASSA ÚNICA, EM ARGAMASSA TRAÇO 1:2:8, PREPARO MANUAL, APLICADA MANUALMENTE EM PAREDES INTERNAS DE AMBIENTES COM ÁREA ENTRE 5M² E 10M², E = 17,5MM, COM TALISCAS. AF_03/2024</t>
  </si>
  <si>
    <t xml:space="preserve">6.1</t>
  </si>
  <si>
    <t xml:space="preserve">PINTURA LÁTEX ACRÍLICA STANDARD, APLICAÇÃO MANUAL EM PAREDES, DUAS DEMÃOS. AF_04/2023</t>
  </si>
  <si>
    <t xml:space="preserve">6.2</t>
  </si>
  <si>
    <t xml:space="preserve">PINTURA COM TINTA ALQUÍDICA DE ACABAMENTO (ESMALTE SINTÉTICO FOSCO) APLICADA A ROLO OU PINCEL SOBRE SUPERFÍCIES METÁLICAS (EXCETO PERFIL) EXECUTADO EM OBRA (POR DEMÃO). AF_01/2020</t>
  </si>
  <si>
    <t xml:space="preserve">7.1</t>
  </si>
  <si>
    <t xml:space="preserve">COT</t>
  </si>
  <si>
    <t xml:space="preserve">ITEM 12</t>
  </si>
  <si>
    <t xml:space="preserve">CONJUNTO PARA FUTEBOL DE CAMPO COM PAR DE TRAVES OFICIAIS DE 5,00 X 2,20 M EM TUBO DE ACO GALVANIZADO 4", PINTURA EM PRIMER COM TINTA ESMALTE SINTETICO E REDES DE POLIETILENO FIO 3 MM - FORNECIMENTO E INSTALAÇÃO</t>
  </si>
  <si>
    <t xml:space="preserve">UND</t>
  </si>
  <si>
    <t xml:space="preserve">8.1</t>
  </si>
  <si>
    <t xml:space="preserve">8.2</t>
  </si>
  <si>
    <t xml:space="preserve">8.3</t>
  </si>
  <si>
    <t xml:space="preserve">8.4</t>
  </si>
  <si>
    <t xml:space="preserve">9.1</t>
  </si>
  <si>
    <t xml:space="preserve">9.2</t>
  </si>
  <si>
    <t xml:space="preserve">9.3</t>
  </si>
  <si>
    <t xml:space="preserve">EXECUÇÃO DE PASSEIO (CALÇADA) OU PISO DE CONCRETO COM CONCRETO MOLDADO IN LOCO, FEITO EM OBRA, ACABAMENTO CONVENCIONAL, ESPESSURA 8 CM, ARMADO. AF_08/2022</t>
  </si>
  <si>
    <t xml:space="preserve">9.4</t>
  </si>
  <si>
    <t xml:space="preserve">ITEM 09</t>
  </si>
  <si>
    <t xml:space="preserve">PISO MODULAR EM POLIPROPILENO DE ALTO IMPACTO E RESISTÊNCIA, PROTEÇÃO UV, INCLUINDO DEMARCAÇÃO DA QUADRA COM TINTA À BASE DE PU - FORNECIMENTO E INSTALAÇÃO</t>
  </si>
  <si>
    <t xml:space="preserve">UN </t>
  </si>
  <si>
    <t xml:space="preserve">10.1</t>
  </si>
  <si>
    <t xml:space="preserve">PAR DE TABELAS DE BASQUETE DE COMPENSADO NAVAL, COM AROS E REDES - FORNECIMENTO E INSTALAÇÃO. AF_03/2022</t>
  </si>
  <si>
    <t xml:space="preserve">11.1</t>
  </si>
  <si>
    <t xml:space="preserve">11.2</t>
  </si>
  <si>
    <t xml:space="preserve">11.3</t>
  </si>
  <si>
    <t xml:space="preserve">11.4</t>
  </si>
  <si>
    <t xml:space="preserve">12.1</t>
  </si>
  <si>
    <t xml:space="preserve">12.2</t>
  </si>
  <si>
    <t xml:space="preserve">12.3</t>
  </si>
  <si>
    <t xml:space="preserve">CONTRAPISO EM ARGAMASSA TRAÇO 1:4 (CIMENTO E AREIA), PREPARO MANUAL, APLICADO EM ÁREAS SECAS SOBRE LAJE, NÃO ADERIDO, ACABAMENTO NÃO REFORÇADO, ESPESSURA 6CM. AF_07/2021</t>
  </si>
  <si>
    <t xml:space="preserve">12.4</t>
  </si>
  <si>
    <t xml:space="preserve">PISO DE BORRACHA ESPORTIVO, ESPESSURA 15MM, ASSENTADO COM ARGAMASSA. AF_02/2026</t>
  </si>
  <si>
    <t xml:space="preserve">13.1</t>
  </si>
  <si>
    <t xml:space="preserve">ITEM 01</t>
  </si>
  <si>
    <t xml:space="preserve">PAREDE ESCALADA (2,00 X 1,80)M EM MADEIRA PINUS OU EUCALIPTO TRATADO, COM ACABAMENTO EM VERNIZ FOSCO, REF. MODELO M111 DA LÚDICO PARQUES OU SIMILAR - FORNECIMENTO E MONTAGEM</t>
  </si>
  <si>
    <t xml:space="preserve">13.2</t>
  </si>
  <si>
    <t xml:space="preserve">ITEM 02</t>
  </si>
  <si>
    <t xml:space="preserve">GANGORRA DUPLA (3,00 X 2,50)M EM MADEIRA PINUS OU EUCALIPTO TRATADO, COM ACABAMENTO EM VERNIZ FOSCO, REF. MODELO M128 DA LÚDICO PARQUES OU SIMILAR - FORNECIMENTO E MONTAGEM</t>
  </si>
  <si>
    <t xml:space="preserve">13.3</t>
  </si>
  <si>
    <t xml:space="preserve">ITEM 03</t>
  </si>
  <si>
    <t xml:space="preserve">BRINQUEDO (4,00 X 5,00)M EM MADEIRA PINUS OU EUCALIPTO TRATADO, COM ACABAMENTO EM VERNIZ FOSCO, CONTENDO 1 CASINHA, 1 RAMPA DE ACESSO, 1 ESCORREGADOR, 1 ESCADA DE MARINHEIRO E 2 BALANÇOS, REF. MODELO M220 DA LÚDICO PARQUES OU SIMILAR</t>
  </si>
  <si>
    <t xml:space="preserve">13.4</t>
  </si>
  <si>
    <t xml:space="preserve">ITEM 04</t>
  </si>
  <si>
    <t xml:space="preserve">BALANÇO DUPLO (1,50 X 3,00)M EM MADEIRA  PINUS OU EUCALIPTO TRATADO, COM ACABAMENTO EM VERNIZ FOSCO, REF. MODELO M117 DA LÚDICO PARQUES OU SIMILAR - FORNECIMENTO E MONTAGEM</t>
  </si>
  <si>
    <t xml:space="preserve">13.5</t>
  </si>
  <si>
    <t xml:space="preserve">ITEM 05</t>
  </si>
  <si>
    <t xml:space="preserve">BANCO FIXO (0,70 X 1,50)M EM MADEIRA PINUS OU EUCALIPTO TRATADO, COM ACABAMENTO EM VERNIZ FOSCO, REF. MODELO M312 DA LÚDICO PARQUES OU SIMILAR - FORNECIMENTO E MONTAGEM</t>
  </si>
  <si>
    <t xml:space="preserve">13.6</t>
  </si>
  <si>
    <t xml:space="preserve">ITEM 06</t>
  </si>
  <si>
    <t xml:space="preserve">CESTO DE LIXO (0,60 X 0,60)M EM MADEIRA  PINUS OU EUCALIPTO TRATADO, COM ACABAMENTO EM VERNIZ FOSCO, REF. MODELO M313 DA LÚDICO PARQUES OU SIMILAR - FORNECIMENTO E MONTAGEM</t>
  </si>
  <si>
    <t xml:space="preserve">14.1</t>
  </si>
  <si>
    <t xml:space="preserve">14.2</t>
  </si>
  <si>
    <t xml:space="preserve">14.3</t>
  </si>
  <si>
    <t xml:space="preserve">15.1</t>
  </si>
  <si>
    <t xml:space="preserve">PINTURA DE PISO COM TINTA EPÓXI, APLICAÇÃO MANUAL, 2 DEMÃOS, INCLUSO PRIMER EPÓXI. AF_05/2021</t>
  </si>
  <si>
    <t xml:space="preserve">15.2</t>
  </si>
  <si>
    <t xml:space="preserve">PINTURA DE DEMARCAÇÃO DE QUADRA POLIESPORTIVA COM TINTA EPÓXI, E = 5 CM, APLICAÇÃO MANUAL. AF_05/2021</t>
  </si>
  <si>
    <t xml:space="preserve">16.1</t>
  </si>
  <si>
    <t xml:space="preserve">16.2</t>
  </si>
  <si>
    <t xml:space="preserve">16.3</t>
  </si>
  <si>
    <t xml:space="preserve">16.4</t>
  </si>
  <si>
    <t xml:space="preserve"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</si>
  <si>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16.5</t>
  </si>
  <si>
    <t xml:space="preserve">PLANTIO DE GRAMA ESMERALDA OU SÃO CARLOS OU CURITIBANA, EM PLACAS. AF_07/2024</t>
  </si>
  <si>
    <t xml:space="preserve">17.1</t>
  </si>
  <si>
    <t xml:space="preserve">17.2</t>
  </si>
  <si>
    <t xml:space="preserve">17.3</t>
  </si>
  <si>
    <t xml:space="preserve">ITEM 07</t>
  </si>
  <si>
    <t xml:space="preserve">MESA PARA JOGOS (1,00 X 1,00)M  COM 4 BANCOS (0,30 X 0,30)M EM MADEIRA  PINUS OU EUCALIPTO TRATADO, COM ACABAMENTO EM VERNIZ FOSCO, REF. MODELO M314 DA LÚDICO PARQUES OU SIMILAR - FORNECIMENTO E MONTAGEM</t>
  </si>
  <si>
    <t xml:space="preserve">17.4</t>
  </si>
  <si>
    <t xml:space="preserve">ITEM 08</t>
  </si>
  <si>
    <t xml:space="preserve">CONJUNTO MESA (1,00 X 2,00)M E 2 BANCOS (0,30 X 2,00)M EM MADEIRA  PINUS OU EUCALIPTO TRATADO, COM ACABAMENTO EM VERNIZ FOSCO, REF. MODELO M315 DA LÚDICO PARQUES OU SIMILAR - FORNECIMENTO E MONTAGEM</t>
  </si>
  <si>
    <t xml:space="preserve">17.5</t>
  </si>
  <si>
    <t xml:space="preserve">INSTALAÇÃO DE PERGOLADO DE MADEIRA, EM MAÇARANDUBA, ANGELIM OU EQUIVALENTE DA REGIÃO, FIXADO COM CONCRETO SOBRE SOLO. AF_11/2021</t>
  </si>
  <si>
    <t xml:space="preserve">17.6</t>
  </si>
  <si>
    <t xml:space="preserve">PLANTIO DE ARBUSTO OU CERCA VIVA. AF_07/2024</t>
  </si>
  <si>
    <t xml:space="preserve">17.7</t>
  </si>
  <si>
    <t xml:space="preserve">PLANTIO DE ÁRVORE ORNAMENTAL COM ALTURA DE MUDA MENOR OU IGUAL A 2,00 M . AF_07/2024</t>
  </si>
  <si>
    <t xml:space="preserve">17.8</t>
  </si>
  <si>
    <t xml:space="preserve">PLANTIO DE ÁRVORE ORNAMENTAL COM ALTURA DE MUDA MAIOR QUE 2,00 M E MENOR OU IGUAL A 4,00 M . AF_07/2024</t>
  </si>
  <si>
    <t xml:space="preserve">18.1</t>
  </si>
  <si>
    <t xml:space="preserve">ELETRODUTO RÍGIDO SOLDÁVEL, PVC, DN 32 MM (1"), APARENTE - FORNECIMENTO E INSTALAÇÃO. AF_01/2026</t>
  </si>
  <si>
    <t xml:space="preserve">18.2</t>
  </si>
  <si>
    <t xml:space="preserve">ELETRODUTO FLEXÍVEL CORRUGADO, PEAD, DN 50 (1 1/2"), PARA REDE ENTERRADA DE DISTRIBUIÇÃO DE ENERGIA ELÉTRICA - FORNECIMENTO E INSTALAÇÃO. AF_12/2021</t>
  </si>
  <si>
    <t xml:space="preserve">18.3</t>
  </si>
  <si>
    <t xml:space="preserve">ELETRODUTO FLEXÍVEL CORRUGADO, PEAD, DN 63 (2"), PARA REDE ENTERRADA DE DISTRIBUIÇÃO DE ENERGIA ELÉTRICA - FORNECIMENTO E INSTALAÇÃO. AF_12/2021</t>
  </si>
  <si>
    <t xml:space="preserve">18.4</t>
  </si>
  <si>
    <t xml:space="preserve">ELETRODUTO RÍGIDO ROSCÁVEL, PVC, DN 32 MM (1"), PARA CIRCUITOS TERMINAIS, INSTALADO EM LAJE - FORNECIMENTO E INSTALAÇÃO. AF_03/2023</t>
  </si>
  <si>
    <t xml:space="preserve">18.5</t>
  </si>
  <si>
    <t xml:space="preserve">CURVA LONGA 90 GRAUS PARA ELETRODUTO, PVC, ROSCÁVEL, DN 32 MM (1") - FORNECIMENTO E INSTALAÇÃO</t>
  </si>
  <si>
    <t xml:space="preserve">18.6</t>
  </si>
  <si>
    <t xml:space="preserve">CABO DE COBRE FLEXÍVEL ISOLADO, 2,5 MM², ANTI-CHAMA 0,6/1,0 KV, PARA CIRCUITOS TERMINAIS - FORNECIMENTO E INSTALAÇÃO. AF_03/2023</t>
  </si>
  <si>
    <t xml:space="preserve">18.7</t>
  </si>
  <si>
    <t xml:space="preserve">CABO DE COBRE FLEXÍVEL ISOLADO, 4 MM², ANTI-CHAMA 0,6/1,0 KV - FORNECIMENTO E INSTALAÇÃO</t>
  </si>
  <si>
    <t xml:space="preserve">18.8</t>
  </si>
  <si>
    <t xml:space="preserve">CABO DE COBRE FLEXÍVEL ISOLADO, 6 MM², ANTI-CHAMA 0,6/1,0 KV - FORNECIMENTO E INSTALAÇÃO</t>
  </si>
  <si>
    <t xml:space="preserve">18.9</t>
  </si>
  <si>
    <t xml:space="preserve">CABO DE COBRE FLEXÍVEL ISOLADO, 10 MM², ANTI-CHAMA 0,6/1,0 KV - FORNECIMENTO E INSTALAÇÃO</t>
  </si>
  <si>
    <t xml:space="preserve">18.10</t>
  </si>
  <si>
    <t xml:space="preserve">CABO DE COBRE FLEXÍVEL ISOLADO, 16 MM², ANTI-CHAMA 0,6/1,0 KV - FORNECIMENTO E INSTALAÇÃO</t>
  </si>
  <si>
    <t xml:space="preserve">18.11</t>
  </si>
  <si>
    <t xml:space="preserve">CONDULETE DE ALUMÍNIO, TIPO C, PARA ELETRODUTO DE PVC DN 32 MM (1"), APARENTE - FORNECIMENTO E INSTALAÇÃO</t>
  </si>
  <si>
    <t xml:space="preserve">18.12</t>
  </si>
  <si>
    <t xml:space="preserve">CONDULETE DE ALUMÍNIO, TIPO E, PARA ELETRODUTO DE PVC DN 32 MM (1"), APARENTE - FORNECIMENTO E INSTALAÇÃO</t>
  </si>
  <si>
    <t xml:space="preserve">18.13</t>
  </si>
  <si>
    <t xml:space="preserve">CONDULETE DE ALUMÍNIO, TIPO T, PARA ELETRODUTO DE PVC DN 32 MM (1"), APARENTE - FORNECIMENTO E INSTALAÇÃO</t>
  </si>
  <si>
    <t xml:space="preserve">18.14</t>
  </si>
  <si>
    <t xml:space="preserve">ENTRADA DE ENERGIA ELÉTRICA, AÉREA, TRIFÁSICA, COM CAIXA DE SOBREPOR, CABO DE 16 MM2 E DISJUNTOR DIN 70A (NÃO INCLUSO O POSTE DE CONCRETO)</t>
  </si>
  <si>
    <t xml:space="preserve">18.15</t>
  </si>
  <si>
    <t xml:space="preserve">QUADRO DE DISTRIBUIÇÃO DE ENERGIA EM CHAPA DE AÇO GALVANIZADO, DE EMBUTIR, COM BARRAMENTO TRIFÁSICO, PARA 18 DISJUNTORES DIN 100A - FORNECIMENTO E INSTALAÇÃO. AF_07/2025</t>
  </si>
  <si>
    <t xml:space="preserve">18.16</t>
  </si>
  <si>
    <t xml:space="preserve">DISJUNTOR MONOPOLAR TIPO DIN, CORRENTE NOMINAL DE 16A - FORNECIMENTO E INSTALAÇÃO. AF_07/2025</t>
  </si>
  <si>
    <t xml:space="preserve">18.17</t>
  </si>
  <si>
    <t xml:space="preserve">DISJUNTOR MONOPOLAR TIPO DIN, CORRENTE NOMINAL DE 20A - FORNECIMENTO E INSTALAÇÃO. AF_07/2025</t>
  </si>
  <si>
    <t xml:space="preserve">18.18</t>
  </si>
  <si>
    <t xml:space="preserve">DISJUNTOR TRIPOLAR TIPO DIN, CORRENTE NOMINAL DE 25A - FORNECIMENTO E INSTALAÇÃO. AF_07/2025</t>
  </si>
  <si>
    <t xml:space="preserve">18.19</t>
  </si>
  <si>
    <t xml:space="preserve">ORSE</t>
  </si>
  <si>
    <t xml:space="preserve">DISPOSITIVO DE PROTEÇÃO CONTRA SURTO DE TENSÃO DPS 40KA – 175V</t>
  </si>
  <si>
    <t xml:space="preserve">18.20</t>
  </si>
  <si>
    <t xml:space="preserve">CORDOALHA DE COBRE NU 50 MM², NÃO ENTERRADA, COM ISOLADOR - FORNECIMENTO E INSTALAÇÃO. AF_08/2023</t>
  </si>
  <si>
    <t xml:space="preserve">18.21</t>
  </si>
  <si>
    <t xml:space="preserve">HASTE DE ATERRAMENTO, DIÂMETRO 3/4", COM 3 METROS - FORNECIMENTO E INSTALAÇÃO. AF_08/2023</t>
  </si>
  <si>
    <t xml:space="preserve">18.22</t>
  </si>
  <si>
    <t xml:space="preserve">CAIXA DE INSPEÇÃO PARA ATERRAMENTO, CIRCULAR, EM POLIETILENO, DIÂMETRO INTERNO = 0,3 M. AF_12/2020</t>
  </si>
  <si>
    <t xml:space="preserve">18.23</t>
  </si>
  <si>
    <t xml:space="preserve">RELÉ FOTOELÉTRICO PARA COMANDO DE ILUMINAÇÃO EXTERNA 1800 W - FORNECIMENTO E INSTALAÇÃO</t>
  </si>
  <si>
    <t xml:space="preserve">18.24</t>
  </si>
  <si>
    <t xml:space="preserve">REFLETOR SLIM LED 100W DE POTÊNCIA, BRANCO FRIO, 6500K, AUTOVOLT, MARCA G-LIGHT OU SIMILAR</t>
  </si>
  <si>
    <t xml:space="preserve">18.25</t>
  </si>
  <si>
    <t xml:space="preserve">CAIXA ENTERRADA ELÉTRICA RETANGULAR, EM ALVENARIA COM TIJOLOS CERÂMICOS MACIÇOS, FUNDO COM BRITA, DIMENSÕES INTERNAS: 0,3X0,3X0,3 M. AF_12/2020</t>
  </si>
  <si>
    <t xml:space="preserve">18.26</t>
  </si>
  <si>
    <t xml:space="preserve">ITEM 10</t>
  </si>
  <si>
    <t xml:space="preserve">POSTE EM CONCRETO ARMADO SEÇÃO CIRCULAR 200/10, TIPO C-14 COM 3 REFLETORES EM LED 200W FIXADOS EM CRUZETA DE CONCRETO - FORNECIMENTO E INSTALAÇÃO</t>
  </si>
  <si>
    <t xml:space="preserve">18.27</t>
  </si>
  <si>
    <t xml:space="preserve">ITEM 11</t>
  </si>
  <si>
    <t xml:space="preserve">POSTE EM CONCRETO ARMADO SEÇÃO CIRCULAR 200/10, TIPO C-14 COM 6 REFLETORES EM LED 200W FIXADOS EM CRUZETA DE CONCRETO - FORNECIMENTO E INSTALAÇÃO</t>
  </si>
  <si>
    <t xml:space="preserve">19.1</t>
  </si>
  <si>
    <t xml:space="preserve">TUBO, PVC, SOLDÁVEL, DE 25MM, INSTALADO EM RAMAL OU SUB-RAMAL DE ÁGUA - FORNECIMENTO E INSTALAÇÃO. AF_06/2022</t>
  </si>
  <si>
    <t xml:space="preserve">19.2</t>
  </si>
  <si>
    <t xml:space="preserve">TUBO, PVC, SOLDÁVEL, DE 32MM, INSTALADO EM RAMAL OU SUB-RAMAL DE ÁGUA - FORNECIMENTO E INSTALAÇÃO. AF_06/2022</t>
  </si>
  <si>
    <t xml:space="preserve">19.3</t>
  </si>
  <si>
    <t xml:space="preserve">JOELHO 90 GRAUS, PVC, SOLDÁVEL, DN 25MM, INSTALADO EM RAMAL OU SUB-RAMAL DE ÁGUA - FORNECIMENTO E INSTALAÇÃO. AF_06/2022</t>
  </si>
  <si>
    <t xml:space="preserve">19.4</t>
  </si>
  <si>
    <t xml:space="preserve">JOELHO 90 GRAUS COM BUCHA DE LATÃO, PVC, SOLDÁVEL, DN 25MM, X 3/4 INSTALADO EM RAMAL OU SUB-RAMAL DE ÁGUA - FORNECIMENTO E INSTALAÇÃO. AF_06/2022</t>
  </si>
  <si>
    <t xml:space="preserve">19.5</t>
  </si>
  <si>
    <t xml:space="preserve">CURVA 90 GRAUS, PVC, SOLDÁVEL, DN 25MM, INSTALADO EM RAMAL OU SUB-RAMAL DE ÁGUA - FORNECIMENTO E INSTALAÇÃO. AF_06/2022</t>
  </si>
  <si>
    <t xml:space="preserve">19.6</t>
  </si>
  <si>
    <t xml:space="preserve">TÊ DE REDUÇÃO, PVC, SOLDÁVEL, DN 32MM X 25MM, INSTALADO EM RAMAL OU SUB-RAMAL DE ÁGUA - FORNECIMENTO E INSTALAÇÃO. AF_06/2022</t>
  </si>
  <si>
    <t xml:space="preserve">19.7</t>
  </si>
  <si>
    <t xml:space="preserve">LUVA DE REDUÇÃO, PVC, SOLDÁVEL, DN 32MM X 25MM, INSTALADO EM RAMAL OU SUB-RAMAL DE ÁGUA - FORNECIMENTO E INSTALAÇÃO. AF_06/2022</t>
  </si>
  <si>
    <t xml:space="preserve">19.8</t>
  </si>
  <si>
    <t xml:space="preserve">TORNEIRA CROMADA 1/2" OU 3/4" PARA TANQUE, PADRÃO POPULAR - FORNECIMENTO E INSTALAÇÃO. AF_02/2026</t>
  </si>
  <si>
    <t xml:space="preserve">20.1</t>
  </si>
  <si>
    <t xml:space="preserve">TUBO PVC, SÉRIE R, ÁGUA PLUVIAL, DN 100 MM, FORNECIDO E INSTALADO EM RAMAL DE ENCAMINHAMENTO. AF_06/2022</t>
  </si>
  <si>
    <t xml:space="preserve">20.2</t>
  </si>
  <si>
    <t xml:space="preserve">JUNÇÃO DUPLA DE PVC, SÉRIE NORMAL, PARA ESGOTO PREDIAL, DN 100 X 100 X 100 MM, INSTALADA EM DRENO - FORNECIMENTO E INSTALAÇÃO. AF_07/2021</t>
  </si>
  <si>
    <t xml:space="preserve">20.3</t>
  </si>
  <si>
    <t xml:space="preserve">CAIXA ENTERRADA HIDRÁULICA RETANGULAR, EM ALVENARIA COM BLOCOS DE CONCRETO, DIMENSÕES INTERNAS: 0,8X0,8X0,6 M PARA REDE DE DRENAGEM. AF_12/2020</t>
  </si>
  <si>
    <t xml:space="preserve">20.4</t>
  </si>
  <si>
    <t xml:space="preserve">DRENO ESPINHA DE PEIXE (SEÇÃO (0,40 X 0,40 M), COM TUBO DE PEAD CORRUGADO PERFURADO, DN 100 MM, ENCHIMENTO COM BRITA, ENVOLVIDO COM MANTA GEOTÊXTIL, INCLUSIVE CONEXÕES. AF_07/2021</t>
  </si>
  <si>
    <t xml:space="preserve">21.1</t>
  </si>
  <si>
    <t xml:space="preserve">CARGA, MANOBRA E DESCARGA DE ENTULHO EM CAMINHÃO BASCULANTE 18 M³ - CARGA COM ESCAVADEIRA HIDRÁULICA (CAÇAMBA DE 0,80 M³ / 111 HP) E DESCARGA LIVRE (UNIDADE: M3). AF_02/2026</t>
  </si>
  <si>
    <t xml:space="preserve">21.2</t>
  </si>
  <si>
    <t xml:space="preserve">TRANSPORTE COM CAMINHÃO BASCULANTE DE 18 M³, EM VIA URBANA PAVIMENTADA, DMT ATÉ 30 KM (UNIDADE: M3XKM). AF_02/2026</t>
  </si>
  <si>
    <t xml:space="preserve">M3XKM</t>
  </si>
  <si>
    <t xml:space="preserve">TOTAL</t>
  </si>
  <si>
    <t xml:space="preserve">_________________________________________________________</t>
  </si>
  <si>
    <t xml:space="preserve">LUCAS MARQUES DA SILVA</t>
  </si>
  <si>
    <t xml:space="preserve">ENGENHEIRO CIVIL</t>
  </si>
  <si>
    <t xml:space="preserve">CREA-ES 50369/D</t>
  </si>
  <si>
    <t xml:space="preserve">BDI:</t>
  </si>
  <si>
    <t xml:space="preserve">ENC. SOCIAIS:</t>
  </si>
  <si>
    <t xml:space="preserve">COMPOSIÇÃO DE PREÇO UNITÁRIO DE SERVIÇO</t>
  </si>
  <si>
    <t xml:space="preserve">TIPO
ITEM</t>
  </si>
  <si>
    <t xml:space="preserve">CÓDIGOS</t>
  </si>
  <si>
    <t xml:space="preserve">CÓDIGO
COMPOSIÇÃO</t>
  </si>
  <si>
    <t xml:space="preserve">DESCRIÇÃO ITEM</t>
  </si>
  <si>
    <t xml:space="preserve">UNID.</t>
  </si>
  <si>
    <t xml:space="preserve">COEF.</t>
  </si>
  <si>
    <t xml:space="preserve">R$ UNIT.</t>
  </si>
  <si>
    <t xml:space="preserve">Composição Espelho</t>
  </si>
  <si>
    <t xml:space="preserve">SERVIÇOS</t>
  </si>
  <si>
    <t xml:space="preserve">INSUMOS</t>
  </si>
  <si>
    <t xml:space="preserve">CPU</t>
  </si>
  <si>
    <t xml:space="preserve">C001</t>
  </si>
  <si>
    <t xml:space="preserve">LASTRO COM MATERIAL GRANULAR (PEDRA BRITADA N.1), ESPESSURA DE 10 CM</t>
  </si>
  <si>
    <t xml:space="preserve">SINAPI 96624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</si>
  <si>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</si>
  <si>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</si>
  <si>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 xml:space="preserve">INSUMO SINAPI</t>
  </si>
  <si>
    <t xml:space="preserve">C</t>
  </si>
  <si>
    <t xml:space="preserve">PEDREIRO COM ENCARGOS COMPLEMENTARES</t>
  </si>
  <si>
    <t xml:space="preserve">H</t>
  </si>
  <si>
    <t xml:space="preserve">SERVIÇO SINAPI</t>
  </si>
  <si>
    <t xml:space="preserve">SERVENTE COM ENCARGOS COMPLEMENTARES</t>
  </si>
  <si>
    <t xml:space="preserve">PLACA VIBRATÓRIA REVERSÍVEL COM MOTOR 4 TEMPOS A GASOLINA, FORÇA CENTRÍFUGA DE 25 KN (2500 KGF), POTÊNCIA 5,5 CV - CHP DIURNO. AF_08/2015</t>
  </si>
  <si>
    <t xml:space="preserve">CHP</t>
  </si>
  <si>
    <t xml:space="preserve">PLACA VIBRATÓRIA REVERSÍVEL COM MOTOR 4 TEMPOS A GASOLINA, FORÇA CENTRÍFUGA DE 25 KN (2500 KGF), POTÊNCIA 5,5 CV - CHI DIURNO. AF_08/2015</t>
  </si>
  <si>
    <t xml:space="preserve">CHI</t>
  </si>
  <si>
    <t xml:space="preserve">C002</t>
  </si>
  <si>
    <t xml:space="preserve">SINAPI 96622</t>
  </si>
  <si>
    <t xml:space="preserve">PEDRA BRITADA N. 0, OU PEDRISCO (4,8 A 9,5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</si>
  <si>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C003</t>
  </si>
  <si>
    <t xml:space="preserve">C004</t>
  </si>
  <si>
    <t xml:space="preserve">GRAMA SINTÉTICA ESPORTIVA PARA FUTEBOL EM POLIETILENO, COM ALTURA MINIMA DE 42 MM (FORNECIMENTO E COLOCAÇÃO) </t>
  </si>
  <si>
    <t xml:space="preserve">SEINFRA C4849</t>
  </si>
  <si>
    <t xml:space="preserve">GRAMA SINTÉTICA ESPORTIVA PARA FUTEBOL EM POLIETILENO, COM ALTURA MINIMA DE 50MM, INCLUSO FORNECIMENTO E MONTAGEM, FRETE, GRANULO DE PNEU MAIS AREIA PARA AMORTECIMENTO, DEMARCAÇÃO EM GRAMA SINTETICA NA COR BRANCA, PROTEÇÃO UV E GARANTIA DE 5 ANOS</t>
  </si>
  <si>
    <t xml:space="preserve">INSUMO SEINFRA</t>
  </si>
  <si>
    <t xml:space="preserve">C005</t>
  </si>
  <si>
    <t xml:space="preserve">CONJUNTO PARA FUTEBOL DE CAMPO COM PAR DE TRAVES OFICIAIS DE 5,00 X 2,20 M EM TUBO DE ACO GALVANIZADO 4", PINTURA EM PRIMER COM TINTA ESMALTE SINTETICO E REDES DE POLIETILENO FIO 3 MM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</si>
  <si>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SINAPI 103769</t>
  </si>
  <si>
    <t xml:space="preserve">REDE OFICIAL P/FUTEBOL CAMPO, NYLON, FIO 3MM, MALHA 16, DIM:7,5X2,5M (COD.201 6)</t>
  </si>
  <si>
    <t xml:space="preserve">PAR</t>
  </si>
  <si>
    <t xml:space="preserve">INSUMO ORSE</t>
  </si>
  <si>
    <t xml:space="preserve">TRAVES P/ FUTEBOL CAMPO C/ TUBO 4" COD.4015</t>
  </si>
  <si>
    <t xml:space="preserve">C006</t>
  </si>
  <si>
    <t xml:space="preserve">TABELA DE BASQUETE DE COMPENSADO NAVAL, COM AROS, REDES E ESTRUTURA EM TUBO GALVANIZADO - FORNECIMENTO E INSTALAÇÃO.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</si>
  <si>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</si>
  <si>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MXMES </t>
  </si>
  <si>
    <t xml:space="preserve">PAR DE TABELAS DE BASQUETE EM COMPENSADO NAVAL, OFICIAL, 1800 X 1200 MM, INCLUINDO ARO DE METAL E REDE EM POLIPROPILENO 100% (SEM SUPORTE DE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</si>
  <si>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UND    </t>
  </si>
  <si>
    <t xml:space="preserve">ESTRUTURA/SUPORTE OFICIAL P/TABELA DE BASQUETE EM TUBO AÇO GALVANIZADO D=5", H=3,05M PISO/ARO, PINTURA SINTÉTICA.(COD.4016)</t>
  </si>
  <si>
    <t xml:space="preserve">MONTAGEM E DESMONTAGEM DE ANDAIME TUBULAR TIPO TORRE (EXCLUSIVE ANDAIME E LIMPEZA). AF_11/2017</t>
  </si>
  <si>
    <t xml:space="preserve">C007</t>
  </si>
  <si>
    <t xml:space="preserve">ESTACA BROCA DE CONCRETO (0,20 X 0,20) M, ESCAVAÇÃO MANUAL, COM TUBO DE AÇO GALVANIZADO DE 2"</t>
  </si>
  <si>
    <t xml:space="preserve">SINAPI 101175</t>
  </si>
  <si>
    <t xml:space="preserve">TUBO ACO GALVANIZADO COM COSTURA, CLASSE MEDIA, DN 2", E = *3,65* MM, PESO *5,10*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</si>
  <si>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</si>
  <si>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CONCRETO FCK = 20MPA, TRAÇO 1:2,7:3 (EM MASSA SECA DE CIMENTO/ AREIA MÉDIA/ BRITA 1) - PREPARO MECÂNICO COM BETONEIRA 600 L. AF_05/2021</t>
  </si>
  <si>
    <t xml:space="preserve">C008</t>
  </si>
  <si>
    <t xml:space="preserve">EXECUÇÃO DE PASSEIO (CALÇADA) OU PISO DE CONCRETO COM CONCRETO MOLDADO IN LOCO, FEITO EM OBRA, ACABAMENTO CONVENCIONAL, ESPESSURA 6 CM</t>
  </si>
  <si>
    <t xml:space="preserve">SINAPI 94992</t>
  </si>
  <si>
    <t xml:space="preserve">CARPINTEIRO DE FORMAS COM ENCARGOS COMPLEMENTARES</t>
  </si>
  <si>
    <t xml:space="preserve">SARRAFO *2,5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</si>
  <si>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21 (2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</si>
  <si>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</si>
  <si>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 xml:space="preserve">CONCRETO FCK = 20MPA, TRAÇO 1:2,7:3 (EM MASSA SECA DE CIMENTO/ AREIA MÉDIA/ BRITA 1) - PREPARO MECÂNICO COM BETONEIRA 400 L. AF_05/2021</t>
  </si>
  <si>
    <t xml:space="preserve">C009</t>
  </si>
  <si>
    <t xml:space="preserve">CAIXA ENTERRADA RETANGULAR, EM ALVENARIA COM BLOCOS DE CONCRETO, TAMPA EM CONCRETO COM GRELHA, DIMENSÕES INTERNAS: 0,8X0,6X0,5 M PARA REDE DE DRENAGEM</t>
  </si>
  <si>
    <t xml:space="preserve">SINAPI 99264</t>
  </si>
  <si>
    <t xml:space="preserve">ALVENARIA ESTRUTURAL DE BLOCOS CERÂMICOS 14X19X39, (ESPESSURA DE 14 CM), UTILIZANDO COLHER DE PEDREIRO E ARGAMASSA DE ASSENTAMENTO COM PREPARO MANUAL. AF_03/2023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</si>
  <si>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</si>
  <si>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</si>
  <si>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</si>
  <si>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27 (2 1/2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</si>
  <si>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NAO APARELHADA *2,5 X 20* CM, EM MACARANDUBA/MASSARANDUBA,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</si>
  <si>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</si>
  <si>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</si>
  <si>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CHAPISCO APLICADO EM ALVENARIAS E ESTRUTURAS DE CONCRETO INTERNAS, COM COLHER DE PEDREIRO.  ARGAMASSA TRAÇO 1:3 COM PREPARO MANUAL. AF_10/2022</t>
  </si>
  <si>
    <t xml:space="preserve">MASSA ÚNICA, PARA RECEBIMENTO DE PINTURA, EM ARGAMASSA TRAÇO 1:2:8, PREPARO MANUAL, APLICADA MANUALMENTE EM FACES INTERNAS DE PAREDES, ESPESSURA DE 20MM, COM EXECUÇÃO DE TALISCAS. AF_06/2014</t>
  </si>
  <si>
    <t xml:space="preserve">PEÇA RETANGULAR PRÉ-MOLDADA, VOLUME DE CONCRETO ACIMA DE 100 LITROS, TAXA DE AÇO APROXIMADA DE 30KG/M³. AF_01/2018</t>
  </si>
  <si>
    <t xml:space="preserve">PREPARO DE FUNDO DE VALA COM LARGURA MENOR QUE 1,5 M (ACERTO DO SOLO NATURAL). AF_08/2020</t>
  </si>
  <si>
    <t xml:space="preserve">GRELHA DE FERRO FUNDIDO SIMPLES COM REQUADRO, 200 X 1000 MM, ASSENTADA COM ARGAMASSA 1 : 3 CIMENTO: AREIA - FORNECIMENTO E INSTALAÇÃO. AF_08/2021</t>
  </si>
  <si>
    <t xml:space="preserve">C010</t>
  </si>
  <si>
    <t xml:space="preserve">DRENO ESPINHA DE PEIXE (SEÇÃO 0,40 X 0,20 M), COM TUBO DE PEAD CORRUGADO PERFURADO, DN 100 MM, ENCHIMENTO COM BRITA, ENVOLVIDO COM MANTA GEOTÊXTIL, INCLUSIVE CONEXÕES</t>
  </si>
  <si>
    <t xml:space="preserve">SINAPI 102690</t>
  </si>
  <si>
    <t xml:space="preserve">ESCAVAÇÃO MECANIZADA DE VALA COM PROFUNDIDADE ATÉ 1,5 M (MÉDIA MONTANTE E JUSANTE/UMA COMPOSIÇÃO POR TRECHO), RETROESCAV. (0,26 M3), LARGURA DE 0,8 M A 1,5 M, EM SOLO DE 1A CATEGORIA, LOCAIS COM BAIXO NÍVEL DE INTERFERÊNCIA. AF_02/2021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</si>
  <si>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</si>
  <si>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JUNCAO SIMPLES, PVC, 45 GRAUS, DN 100 X 100 MM, SERIE NORMAL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</si>
  <si>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GEOTEXTIL NAO TECIDO AGULHADO DE FILAMENTOS CONTINUOS 100% POLIESTER, RESITENCIA A TRACAO = 14 KN/M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</si>
  <si>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</si>
  <si>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TUBO DRENO, CORRUGADO, ESPIRALADO, FLEXIVEL, PERFURADO, EM POLIETILENO DE ALTA DENSIDADE (PEAD), DN 100 MM, (4") PARA DRENAGEM - EM ROLO (NORMA DNIT 093/2006 - E.M)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</si>
  <si>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C011</t>
  </si>
  <si>
    <t xml:space="preserve">ELETRODUTO RÍGIDO SOLDÁVEL, PVC, DN 32 MM (1"), APARENTE - FORNECIMENTO E INSTALAÇÃO</t>
  </si>
  <si>
    <t xml:space="preserve">SINAPI 95728</t>
  </si>
  <si>
    <t xml:space="preserve">CA001</t>
  </si>
  <si>
    <t xml:space="preserve">ELETRICISTA COM ENCARGOS COMPLEMENTARES E ADICIONAL DE PERICULOSIDADE</t>
  </si>
  <si>
    <t xml:space="preserve">COMPOSIÇÃO</t>
  </si>
  <si>
    <t xml:space="preserve">AUXILIAR DE ELETRICISTA COM ENCARGOS COMPLEMENTARES</t>
  </si>
  <si>
    <t xml:space="preserve">ELETRODUTO DE PVC RIGIDO SOLDAVEL, CLASSE B, DE 32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</si>
  <si>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FIXAÇÃO DE TUBOS HORIZONTAIS DE PVC ÁGUA, PVC ESGOTO, PVC ÁGUA PLUVIAL, CPVC, PPR, COBRE OU AÇO, DIÂMETROS MENORES OU IGUAIS A 40 MM, COM ABRAÇADEIRA METÁLICA RÍGIDA TIPO U PERFIL 1 1/4, FIXADA EM PERFILADO EM LAJE. AF_09/2023_PS</t>
  </si>
  <si>
    <t xml:space="preserve">C012</t>
  </si>
  <si>
    <t xml:space="preserve">ELETRODUTO FLEXÍVEL CORRUGADO, PEAD, DN 50 (1 1/2"), PARA REDE ENTERRADA DE DISTRIBUIÇÃO DE ENERGIA ELÉTRICA - FORNECIMENTO E INSTALAÇÃO</t>
  </si>
  <si>
    <t xml:space="preserve">SINAPI 97667</t>
  </si>
  <si>
    <t xml:space="preserve">ELETRODUTO/DUTO PEAD FLEXIVEL PAREDE SIMPLES, CORRUGACAO HELICOIDAL, COR PRETA, SEM ROSCA, DE 1 1/2",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</si>
  <si>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C013</t>
  </si>
  <si>
    <t xml:space="preserve">ELETRODUTO FLEXÍVEL CORRUGADO, PEAD, DN 63 (2"), PARA REDE ENTERRADA DE DISTRIBUIÇÃO DE ENERGIA ELÉTRICA - FORNECIMENTO E INSTALAÇÃO</t>
  </si>
  <si>
    <t xml:space="preserve">SINAPI 97668</t>
  </si>
  <si>
    <t xml:space="preserve">ELETRODUTO/DUTO PEAD FLEXIVEL PAREDE SIMPLES, CORRUGACAO HELICOIDAL, COR PRETA, SEM ROSCA, DE 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</si>
  <si>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C014</t>
  </si>
  <si>
    <t xml:space="preserve">ELETRODUTO RÍGIDO ROSCÁVEL, PVC, DN 32 MM (1"), APARENTE - FORNECIMENTO E INSTALAÇÃO</t>
  </si>
  <si>
    <t xml:space="preserve">SINAPI 95728 + 91864</t>
  </si>
  <si>
    <t xml:space="preserve">ELETRODUTO DE PVC RIGIDO ROSCAVEL DE 1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</si>
  <si>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C015</t>
  </si>
  <si>
    <t xml:space="preserve">SINAPI 91917</t>
  </si>
  <si>
    <t xml:space="preserve">CURVA 90 GRAUS, LONGA,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</si>
  <si>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C016</t>
  </si>
  <si>
    <t xml:space="preserve">CABO DE COBRE FLEXÍVEL ISOLADO, 2,5 MM², ANTI-CHAMA 0,6/1,0 KV - FORNECIMENTO E INSTALAÇÃO</t>
  </si>
  <si>
    <t xml:space="preserve">SINAPI 91927</t>
  </si>
  <si>
    <t xml:space="preserve">FITA ISOLANTE ADESIVA ANTICHAMA, USO ATE 750 V, EM ROLO DE 19 MM X 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</si>
  <si>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2,5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</si>
  <si>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C017</t>
  </si>
  <si>
    <t xml:space="preserve">SINAPI 91929</t>
  </si>
  <si>
    <t xml:space="preserve">CABO DE COBRE, FLEXIVEL, CLASSE 4 OU 5, ISOLACAO EM PVC/A, ANTICHAMA BWF-B, COBERTURA PVC-ST1, ANTICHAMA BWF-B, 1 CONDUTOR, 0,6/1 KV, SECAO NOMINAL 4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</si>
  <si>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C018</t>
  </si>
  <si>
    <t xml:space="preserve">SINAPI 91931</t>
  </si>
  <si>
    <t xml:space="preserve">CABO DE COBRE, FLEXIVEL, CLASSE 4 OU 5, ISOLACAO EM PVC/A, ANTICHAMA BWF-B, COBERTURA PVC-ST1, ANTICHAMA BWF-B, 1 CONDUTOR, 0,6/1 KV, SECAO NOMINAL 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</si>
  <si>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C019</t>
  </si>
  <si>
    <t xml:space="preserve">SINAPI 91933</t>
  </si>
  <si>
    <t xml:space="preserve">CABO DE COBRE, FLEXIVEL, CLASSE 4 OU 5, ISOLACAO EM PVC/A, ANTICHAMA BWF-B, COBERTURA PVC-ST1, ANTICHAMA BWF-B, 1 CONDUTOR, 0,6/1 KV,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</si>
  <si>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C020</t>
  </si>
  <si>
    <t xml:space="preserve">SINAPI 91935</t>
  </si>
  <si>
    <t xml:space="preserve">CABO DE COBRE, FLEXIVEL, CLASSE 4 OU 5, ISOLACAO EM PVC/A, ANTICHAMA BWF-B, COBERTURA PVC-ST1, ANTICHAMA BWF-B, 1 CONDUTOR, 0,6/1 KV, SECAO NOMINAL 16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</si>
  <si>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C021</t>
  </si>
  <si>
    <t xml:space="preserve">SINAPI 95781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</si>
  <si>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</si>
  <si>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DE ALUMINIO TIPO C,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</si>
  <si>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C022</t>
  </si>
  <si>
    <t xml:space="preserve">SINAPI 95782</t>
  </si>
  <si>
    <t xml:space="preserve">CONDULETE DE ALUMINIO TIPO E,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</si>
  <si>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C023</t>
  </si>
  <si>
    <t xml:space="preserve">SINAPI 95796</t>
  </si>
  <si>
    <t xml:space="preserve">CONDULETE DE ALUMINIO TIPO T,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</si>
  <si>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C024</t>
  </si>
  <si>
    <t xml:space="preserve">SINAPI 101506</t>
  </si>
  <si>
    <t xml:space="preserve">CONECTOR METALICO TIPO PARAFUSO FENDIDO (SPLIT BOLT), PARA CABOS ATE 95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</si>
  <si>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CA004</t>
  </si>
  <si>
    <t xml:space="preserve">ELETRODUTO EM AÇO GALVANIZADO, CONEXÃO ROSQUEADA, DN 50 MM (2"), APARENTE - FORNECIMENTO E INSTALAÇÃO</t>
  </si>
  <si>
    <t xml:space="preserve">CAIXA PARA MEDIDOR POLIFASICO, EM POLICARBONATO / TERMOPLASTICO, PARA ALOJAR 1 DISJUNTOR (PADRAO DA CONCESSIONARIA LOCAL)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</si>
  <si>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CA005</t>
  </si>
  <si>
    <t xml:space="preserve">NIPLE, EM FERRO GALVANIZADO, CONEXÃO ROSQUEADA, DN 50 MM (2") - FORNECIMENTO E INSTALAÇÃO</t>
  </si>
  <si>
    <t xml:space="preserve">CA002</t>
  </si>
  <si>
    <t xml:space="preserve">DISJUNTOR TRIPOLAR TIPO DIN, CORRENTE NOMINAL DE 70A - FORNECIMENTO E INSTALAÇÃO</t>
  </si>
  <si>
    <t xml:space="preserve">CA006</t>
  </si>
  <si>
    <t xml:space="preserve">JOELHO 90 GRAUS, EM FERRO GALVANIZADO, CONEXÃO ROSQUEADA, DN 50 MM (2") - FORNECIMENTO E INSTALAÇÃO</t>
  </si>
  <si>
    <t xml:space="preserve">PEÇA RETANGULAR PRÉ-MOLDADA, VOLUME DE CONCRETO DE 10 A 30 LITROS, TAXA DE AÇO APROXIMADA DE 30KG/M³. AF_01/2018</t>
  </si>
  <si>
    <t xml:space="preserve">CA007</t>
  </si>
  <si>
    <t xml:space="preserve">CABO DE COBRE FLEXÍVEL ISOLADO XLPE, 25 MM², 0,6/1,0 KV, PARA REDE AÉREA DE DISTRIBUIÇÃO DE ENERGIA ELÉTRICA DE BAIXA TENSÃO - FORNECIMENTO E INSTALAÇÃO</t>
  </si>
  <si>
    <t xml:space="preserve">C025</t>
  </si>
  <si>
    <t xml:space="preserve">QUADRO DE DISTRIBUIÇÃO DE ENERGIA EM CHAPA DE AÇO GALVANIZADO, DE EMBUTIR, COM BARRAMENTO TRIFÁSICO, PARA 18 DISJUNTORES DIN 100A - FORNECIMENTO E INSTALAÇÃO</t>
  </si>
  <si>
    <t xml:space="preserve">SINAPI 101883</t>
  </si>
  <si>
    <t xml:space="preserve">ARGAMASSA TRAÇO 1:1:6 (EM VOLUME DE CIMENTO, CAL E AREIA MÉDIA ÚMIDA) PARA EMBOÇO/MASSA ÚNICA/ASSENTAMENTO DE ALVENARIA DE VEDAÇÃO, PREPARO MANUAL. AF_08/2019</t>
  </si>
  <si>
    <t xml:space="preserve">QUADRO DE DISTRIBUICAO COM BARRAMENTO TRIFASICO, DE EMBUTIR, EM CHAPA DE ACO GALVANIZADO, PARA 18 DISJUNTORES DIN, 100 A, INCLUINDO BARRAMENTO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</si>
  <si>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C026</t>
  </si>
  <si>
    <t xml:space="preserve">DISJUNTOR MONOPOLAR TIPO DIN, CORRENTE NOMINAL DE 16A - FORNECIMENTO E INSTALAÇÃO</t>
  </si>
  <si>
    <t xml:space="preserve">SINAPI 93654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</si>
  <si>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</si>
  <si>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TERMOMAGNETICO PARA TRILHO DIN (IEC), MONOPOLAR, 6 - 32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</si>
  <si>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C027</t>
  </si>
  <si>
    <t xml:space="preserve">DISJUNTOR MONOPOLAR TIPO DIN, CORRENTE NOMINAL DE 20A - FORNECIMENTO E INSTALAÇÃO</t>
  </si>
  <si>
    <t xml:space="preserve">SINAPI 93655</t>
  </si>
  <si>
    <t xml:space="preserve">TERMINAL A COMPRESSAO EM COBRE ESTANHADO PARA CABO 4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</si>
  <si>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C028</t>
  </si>
  <si>
    <t xml:space="preserve">DISJUNTOR TRIPOLAR TIPO DIN, CORRENTE NOMINAL DE 25A - FORNECIMENTO E INSTALAÇÃO</t>
  </si>
  <si>
    <t xml:space="preserve">SINAPI 93670</t>
  </si>
  <si>
    <t xml:space="preserve">DISJUNTOR TERMOMAGNETICO PARA TRILHO DIN (IEC), TRIPOLAR, 10 - 50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</si>
  <si>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C029</t>
  </si>
  <si>
    <t xml:space="preserve">DISPOSITIVO DE PROTEÇÃO CONTRA SURTO 45 KA, 175 V, TIPO AC - FORNECIMENTO E INSTALAÇÃO</t>
  </si>
  <si>
    <t xml:space="preserve">ORSE 9041</t>
  </si>
  <si>
    <t xml:space="preserve">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</si>
  <si>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C030</t>
  </si>
  <si>
    <t xml:space="preserve">CORDOALHA DE COBRE NU 50 MM², NÃO ENTERRADA, COM ISOLADOR - FORNECIMENTO E INSTALAÇÃO</t>
  </si>
  <si>
    <t xml:space="preserve">SINAPI 96974</t>
  </si>
  <si>
    <t xml:space="preserve">SUPORTE ISOLADOR PARA FIXAÇÃO DA CORDOALHA DE COBRE EM ALVENARIA OU CONCRETO - FORNECIMENTO E INSTALAÇÃO. AF_08/2023</t>
  </si>
  <si>
    <t xml:space="preserve">CABO DE COBRE NU 50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</si>
  <si>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C031</t>
  </si>
  <si>
    <t xml:space="preserve">HASTE DE ATERRAMENTO, DIÂMETRO 3/4", COM 3 METROS - FORNECIMENTO E INSTALAÇÃO</t>
  </si>
  <si>
    <t xml:space="preserve">SINAPI 96986</t>
  </si>
  <si>
    <t xml:space="preserve">CONECTOR GRAMPO METÁLICO TIPO OLHAL, PARA SPDA, PARA HASTE DE ATERRAMENTO DE 3/4'' E CABOS DE 10 A 50 MM2 - FORNECIMENTO E INSTALAÇÃO. AF_08/2023</t>
  </si>
  <si>
    <t xml:space="preserve">HASTE DE ATERRAMENTO EM ACO COM 3,00 M DE COMPRIMENTO E DN = 3/4",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</si>
  <si>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C032</t>
  </si>
  <si>
    <t xml:space="preserve">SINAPI 101632</t>
  </si>
  <si>
    <t xml:space="preserve">COT-009</t>
  </si>
  <si>
    <t xml:space="preserve">RELÉ FOTOELÉTRICO PARA COMANDO DE ILUMINAÇÃO EXTERNA 1800W</t>
  </si>
  <si>
    <t xml:space="preserve">COTAÇÃO</t>
  </si>
  <si>
    <t xml:space="preserve">C033</t>
  </si>
  <si>
    <t xml:space="preserve">REFLETOR EM ALUMÍNIO, DE SUPORTE E ALÇA, COM LÂMPADA EM LED 100W DE POTÊNCIA - FORNECIMENTO E INSTALAÇÃO</t>
  </si>
  <si>
    <t xml:space="preserve">SINAPI 97601</t>
  </si>
  <si>
    <t xml:space="preserve">REFLETOR SLIM LED 100W DE POTÊNCIA, BRANCO FRIO, 6500K, AUTOVOLT, MARCA G-LI GHT OU SIMILAR</t>
  </si>
  <si>
    <t xml:space="preserve">C034</t>
  </si>
  <si>
    <t xml:space="preserve">SINAPI 97601 + PRÓPRIA</t>
  </si>
  <si>
    <t xml:space="preserve">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</si>
  <si>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CRUZETA DE CONCRETO LEVE, COMP. 2000 MM SECAO, 90 X 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</si>
  <si>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DE CONCRETO ARMADO DE SECAO CIRCULAR, EXTENSAO DE 10,00 M, RESISTENCIA DE 150 A 200 DAN, TIPO C-14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</si>
  <si>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ASSENTAMENTO DE POSTE DE CONCRETO COM COMPRIMENTO NOMINAL DE 10 M, CARGA NOMINAL MENOR OU IGUAL A 1000 DAN, ENGASTAMENTO SIMPLES COM 1,6 M DE SOLO (NÃO INCLUI FORNECIMENTO). AF_11/2019</t>
  </si>
  <si>
    <t xml:space="preserve">SUPORTE MÃO FRANCESA EM ACO, ABAS IGUAIS 40 CM, CAPACIDADE MINIMA 70 KG, BRANCO - FORNECIMENTO E INSTALAÇÃO. AF_01/2020</t>
  </si>
  <si>
    <t xml:space="preserve">PARAFUSO M16 EM ACO GALVANIZADO, COMPRIMENTO = 150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</si>
  <si>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125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</si>
  <si>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FRANCES M16 EM ACO GALVANIZADO, COMPRIMENTO = 45 MM, DIAMETRO = 16 MM, CABECA ABAULADA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</si>
  <si>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REFLETOR SLIM LED 200W DE POTÊNCIA, BRANCO FRIO, 6500K, AUTOVOLT, MARCA G-LI GHT OU SIMILAR</t>
  </si>
  <si>
    <t xml:space="preserve">C035</t>
  </si>
  <si>
    <t xml:space="preserve">COMPOSIÇÃO DE PREÇO UNITÁRIO AUXILIAR</t>
  </si>
  <si>
    <t xml:space="preserve">CPUAUX</t>
  </si>
  <si>
    <t xml:space="preserve">SINAPI 88264</t>
  </si>
  <si>
    <t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</si>
  <si>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     </t>
  </si>
  <si>
    <t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</si>
  <si>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</si>
  <si>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</si>
  <si>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</si>
  <si>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</si>
  <si>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</si>
  <si>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CURSO DE CAPACITAÇÃO PARA ELETRICISTA (ENCARGOS COMPLEMENTARES) - HORISTA</t>
  </si>
  <si>
    <t xml:space="preserve">SINAPI 93673</t>
  </si>
  <si>
    <t xml:space="preserve">TERMINAL A COMPRESSAO EM COBRE ESTANHADO PARA CABO 16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</si>
  <si>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TRIPOLAR 70 A, PADRÃO DIN (LINHA BRANCA), CURVA DE DISPARO C, CORRENTE DE INTERRUPÇÃO 10KA, REF.: SIEMENS 5SX1 OU SIMILAR.</t>
  </si>
  <si>
    <t xml:space="preserve">CA003</t>
  </si>
  <si>
    <t xml:space="preserve">ALÇA PREFORMADA DE DISTRIBUIÇÃO, EM  AÇO GALVANIZADO, AWG 1/0 - FORNECIMENTO E INSTALAÇÃO</t>
  </si>
  <si>
    <t xml:space="preserve">SINAPI 101553</t>
  </si>
  <si>
    <t xml:space="preserve">ALCA PREFORMADA DE DISTRIBUICAO, EM ACO GALVANIZADO, PARA CONDUTORES DE ALUMINIO AWG 1/0 (CAA 6/1 OU CA 7 FIOS)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</si>
  <si>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SINAPI 92341</t>
  </si>
  <si>
    <t xml:space="preserve">FIXAÇÃO DE TUBOS HORIZONTAIS DE PVC ÁGUA, PVC ESGOTO, PVC ÁGUA PLUVIAL, CPVC, PPR, COBRE OU AÇO, DIÂMETROS MAIORES QUE 40 MM E MENORES OU IGUAIS A 75 MM, COM ABRAÇADEIRA METÁLICA RÍGIDA TIPO U PERFIL 2 1/2, FIXADA EM PERFILADO EM LAJE. AF_09/2023_PS</t>
  </si>
  <si>
    <t xml:space="preserve">SINAPI 92344</t>
  </si>
  <si>
    <t xml:space="preserve">NIPLE DE FERRO GALVANIZADO, COM ROSCA BSP, DE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</si>
  <si>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</si>
  <si>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SINAPI 92351</t>
  </si>
  <si>
    <t xml:space="preserve">COTOVELO 90 GRAUS DE FERRO GALVANIZADO, COM ROSCA BSP, DE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</si>
  <si>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SINAPI 101562</t>
  </si>
  <si>
    <t xml:space="preserve">CABO DE COBRE, FLEXIVEL, CLASSE 4 OU 5, ISOLACAO EM PVC/A, ANTICHAMA BWF-B, COBERTURA PVC-ST1, ANTICHAMA BWF-B, 1 CONDUTOR, 0,6/1 KV, SECAO NOMINAL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</si>
  <si>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MULTIPOLAR DE COBRE, FLEXIVEL, CLASSE 4 OU 5, ISOLACAO EM HEPR, COBERTURA EM PVC-ST2, ANTICHAMA BWF-B, 0,6/1 KV, 3 CONDUTORES DE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</si>
  <si>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SINAPI - COMPOSIÇÃO DE ENCARGOS SOCIAIS (DESONERADO)</t>
  </si>
  <si>
    <t xml:space="preserve">OBRA: CONSTRUÇÃO DE CAMPO DE FUTEBOL COM GRAMA SINTÉTICA, MEIA QUADRA DE BASQUETE, PARQUINHO INFANTIL E PISTA DE CAMINHADA (TIPO A)</t>
  </si>
  <si>
    <t xml:space="preserve">ENDEREÇO: BRASIL</t>
  </si>
  <si>
    <t xml:space="preserve">CÓDIGO</t>
  </si>
  <si>
    <t xml:space="preserve">DESCRIÇÃO</t>
  </si>
  <si>
    <t xml:space="preserve">HORISTA</t>
  </si>
  <si>
    <t xml:space="preserve">MENSALISTA</t>
  </si>
  <si>
    <t xml:space="preserve">GRUPO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</si>
  <si>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</si>
  <si>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</si>
  <si>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</si>
  <si>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</si>
  <si>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</si>
  <si>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</si>
  <si>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</si>
  <si>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</si>
  <si>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</si>
  <si>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</si>
  <si>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</si>
  <si>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</si>
  <si>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</si>
  <si>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 DE TRABALHO</t>
  </si>
  <si>
    <t xml:space="preserve">A8</t>
  </si>
  <si>
    <t xml:space="preserve">FGTS</t>
  </si>
  <si>
    <t xml:space="preserve">A9</t>
  </si>
  <si>
    <t xml:space="preserve">SECONCI</t>
  </si>
  <si>
    <t xml:space="preserve">A</t>
  </si>
  <si>
    <t xml:space="preserve">GRUPO B</t>
  </si>
  <si>
    <t xml:space="preserve">B1</t>
  </si>
  <si>
    <t xml:space="preserve">REPOUSO SEMANAL REMUNERADO</t>
  </si>
  <si>
    <t xml:space="preserve">B2</t>
  </si>
  <si>
    <t xml:space="preserve">FERIADOS</t>
  </si>
  <si>
    <t xml:space="preserve">B3</t>
  </si>
  <si>
    <t xml:space="preserve">AUXÍLIO - ENFERMIDADE</t>
  </si>
  <si>
    <t xml:space="preserve">B4</t>
  </si>
  <si>
    <t xml:space="preserve">13º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</si>
  <si>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</si>
  <si>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</si>
  <si>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</si>
  <si>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</si>
  <si>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</si>
  <si>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CHUVAS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</si>
  <si>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</si>
  <si>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</si>
  <si>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</si>
  <si>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</si>
  <si>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</si>
  <si>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</si>
  <si>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B</t>
  </si>
  <si>
    <t xml:space="preserve">GRUPO C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</si>
  <si>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</si>
  <si>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</si>
  <si>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</si>
  <si>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</si>
  <si>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</si>
  <si>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</si>
  <si>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</si>
  <si>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</si>
  <si>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</si>
  <si>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</si>
  <si>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GRUPO D</t>
  </si>
  <si>
    <t xml:space="preserve">D1</t>
  </si>
  <si>
    <t xml:space="preserve">REINCIDÊNCIA DE GRUPO A SOBRE O GRUPO B</t>
  </si>
  <si>
    <t xml:space="preserve">D2</t>
  </si>
  <si>
    <t xml:space="preserve">REINCIDÊNCIA DE GRUPO A SOBRE AVISO PRÉVIO TRABALHADO E REINCIDÊNCIA DO FGTS SOBRE AVISO PRÉVIO INDENIZADO</t>
  </si>
  <si>
    <t xml:space="preserve">D</t>
  </si>
  <si>
    <t xml:space="preserve">TOTAL (A + B + C + D)</t>
  </si>
  <si>
    <t xml:space="preserve">COMPOSIÇÃO DA PARCELA DE BDI (BONIFICAÇÃO E DESPESAS INDIRETAS)</t>
  </si>
  <si>
    <t xml:space="preserve">DESONERAÇÃO DA MÃO DE OBRA</t>
  </si>
  <si>
    <t xml:space="preserve">BDI GERAL</t>
  </si>
  <si>
    <t xml:space="preserve">Valores adotados com base no Acordão do TCU nº 2622/2013</t>
  </si>
  <si>
    <t xml:space="preserve">ENDEREÇO: CASTELO-ES</t>
  </si>
  <si>
    <t xml:space="preserve">DATA BASE: SINAPI ABRIL/2026</t>
  </si>
  <si>
    <t xml:space="preserve">ITENS RELATIVOS À ADMINISTRAÇÃO DA OBRA</t>
  </si>
  <si>
    <t xml:space="preserve">% </t>
  </si>
  <si>
    <t xml:space="preserve">A - Administração Central</t>
  </si>
  <si>
    <t xml:space="preserve">B - Custos Financeiros</t>
  </si>
  <si>
    <t xml:space="preserve">C - Riscos</t>
  </si>
  <si>
    <t xml:space="preserve">D - Seguros e Garantias Contratuais</t>
  </si>
  <si>
    <t xml:space="preserve">LUCRO</t>
  </si>
  <si>
    <t xml:space="preserve">E - Lucro Operacional</t>
  </si>
  <si>
    <t xml:space="preserve">TRIBUTOS</t>
  </si>
  <si>
    <t xml:space="preserve">F - PIS</t>
  </si>
  <si>
    <t xml:space="preserve">G - COFINS</t>
  </si>
  <si>
    <t xml:space="preserve">H - ISSQN (40% DO VALOR DA MÃO DE OBRA)</t>
  </si>
  <si>
    <t xml:space="preserve">I - CONTRIBUIÇÃO PREVIDENCIÁRIA SOBRE A RENDA BRUTA</t>
  </si>
  <si>
    <t xml:space="preserve">Assim, com base na fórmula proposta pelo acordão TCU nº 2622/2013, temos:</t>
  </si>
  <si>
    <t xml:space="preserve">BDI  COM TRIBUTOS (%)</t>
  </si>
  <si>
    <t xml:space="preserve">BDI DIFERENCIADO</t>
  </si>
  <si>
    <t xml:space="preserve">SINAPI ABRIL/2026</t>
  </si>
  <si>
    <t xml:space="preserve">CRONOGRAMA FÍSICO-FINANCEIRO</t>
  </si>
  <si>
    <t xml:space="preserve"> </t>
  </si>
  <si>
    <t xml:space="preserve">ÍNDICE</t>
  </si>
  <si>
    <t xml:space="preserve">MÊS 01</t>
  </si>
  <si>
    <t xml:space="preserve">MÊS 02</t>
  </si>
  <si>
    <t xml:space="preserve">MÊS 03</t>
  </si>
  <si>
    <t xml:space="preserve">MÊS 04</t>
  </si>
  <si>
    <t xml:space="preserve">VALOR</t>
  </si>
  <si>
    <t xml:space="preserve">SERVIÇO</t>
  </si>
  <si>
    <t xml:space="preserve">C/ BDI</t>
  </si>
  <si>
    <t xml:space="preserve">% no PERÍODO</t>
  </si>
  <si>
    <t xml:space="preserve">ESTIMATIVA DE MEDIÇÃO MENSAL</t>
  </si>
  <si>
    <t xml:space="preserve">TOTAL ACUMULADO</t>
  </si>
  <si>
    <t xml:space="preserve">PLANILHA CURVA ABC</t>
  </si>
  <si>
    <t xml:space="preserve">CUSTO TOTAL 
R$</t>
  </si>
  <si>
    <t xml:space="preserve">ACUMULADO C/BDI</t>
  </si>
  <si>
    <t xml:space="preserve">% ACUM</t>
  </si>
  <si>
    <t xml:space="preserve">FAIXA</t>
  </si>
  <si>
    <t xml:space="preserve">ALAMBRADO PARA QUADRA POLIESPORTIVA, ESTRUTURADO POR TUBOS DE ACO GALVANIZADO, (MONTANTES COM DIAMETRO 2", TRAVESSAS E ESCORAS COM DIÂMETRO 1 ¼), COM TELA DE ARAME GALVANIZADO, FIO 12 BWG E MALHA QUADRADA 5X5CM (EXCETO MURETA), CONFORME PROJETO.</t>
  </si>
  <si>
    <t xml:space="preserve">COT-010</t>
  </si>
  <si>
    <t xml:space="preserve">PISO DE BORRACHA ESPORTIVO, ESPESSURA 15MM, ASSENTADO COM ARGAMASSA. AF_09/2020</t>
  </si>
  <si>
    <t xml:space="preserve">LASTRO DE CONCRETO MAGRO, APLICADO EM PISOS, LAJES SOBRE SOLO OU RADIERS, ESPESSURA DE 5 CM. AF_07/2016</t>
  </si>
  <si>
    <t xml:space="preserve">COT-003</t>
  </si>
  <si>
    <t xml:space="preserve">COT-005</t>
  </si>
  <si>
    <t xml:space="preserve">COT-004</t>
  </si>
  <si>
    <t xml:space="preserve">COT-007</t>
  </si>
  <si>
    <t xml:space="preserve">COT-001</t>
  </si>
  <si>
    <t xml:space="preserve">COT-008</t>
  </si>
  <si>
    <t xml:space="preserve">ALVENARIA DE BLOCOS DE CONCRETO ESTRUTURAL 14X19X39 CM (ESPESSURA 14 CM)</t>
  </si>
  <si>
    <t xml:space="preserve"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</si>
  <si>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TRANSPORTE COM CAMINHÃO BASCULANTE DE 18 M³, EM VIA URBANA PAVIMENTADA, DMT ATÉ 30 KM (UNIDADE: M3XKM)</t>
  </si>
  <si>
    <t xml:space="preserve">FABRICAÇÃO, MONTAGEM E DESMONTAGEM DE FÔRMA PARA VIGA BALDRAME, EM CHAPA DE MADEIRA COMPENSADA RESINADA, E=17 MM, 4 UTILIZAÇÕES. AF_06/2017</t>
  </si>
  <si>
    <t xml:space="preserve">REGULARIZAÇÃO E COMPACTAÇÃO DE SUBLEITO DE SOLO  PREDOMINANTEMENTE ARGILOSO. AF_11/2019</t>
  </si>
  <si>
    <t xml:space="preserve">PLANTIO DE GRAMA ESMERALDA OU SÃO CARLOS OU CURITIBANA, EM PLACAS. AF_05/2022</t>
  </si>
  <si>
    <t xml:space="preserve">CONCRETAGEM DE BLOCOS DE COROAMENTO E VIGAS BALDRAME, FCK 30 MPA, COM USO DE JERICA  LANÇAMENTO, ADENSAMENTO E ACABAMENTO. AF_06/2017</t>
  </si>
  <si>
    <t xml:space="preserve">ARMAÇÃO DE BLOCO, VIGA BALDRAME OU SAPATA UTILIZANDO AÇO CA-50 DE 8 MM - MONTAGEM. AF_06/2017</t>
  </si>
  <si>
    <t xml:space="preserve">CARGA, MANOBRA E DESCARGA DE ENTULHO EM CAMINHÃO BASCULANTE 18 M³ - CARGA COM ESCAVADEIRA HIDRÁULICA  (CAÇAMBA DE 0,80 M³ / 111 HP) E DESCARGA LIVRE (UNIDADE: M3)</t>
  </si>
  <si>
    <t xml:space="preserve">COT-002</t>
  </si>
  <si>
    <t xml:space="preserve">ESCAVAÇÃO MANUAL DE VALA PARA FUNDAÇÃO</t>
  </si>
  <si>
    <t xml:space="preserve">COT-006</t>
  </si>
  <si>
    <t xml:space="preserve">PINTURA DE DEMARCAÇÃO DE FAIXA COM TINTA EPÓXI, E = 5 CM, APLICAÇÃO MANUAL</t>
  </si>
  <si>
    <t xml:space="preserve">ARMAÇÃO DE BLOCO, VIGA BALDRAME E SAPATA UTILIZANDO AÇO CA-60 DE 5 MM - MONTAGEM. AF_06/2017</t>
  </si>
  <si>
    <t xml:space="preserve">TUBO PVC, SÉRIE R, ÁGUA PLUVIAL, DN 100 MM - FORNECIMENTO E INSTALAÇÃO</t>
  </si>
  <si>
    <t xml:space="preserve">PLANTIO DE ARBUSTO OU  CERCA VIVA. AF_05/2018</t>
  </si>
  <si>
    <t xml:space="preserve">PLANTIO DE ÁRVORE ORNAMENTAL COM ALTURA DE MUDA MENOR OU IGUAL A 2,00 M. AF_05/2018</t>
  </si>
  <si>
    <t xml:space="preserve">TUBO, PVC, SOLDÁVEL, DN 32MM - FORNECIMENTO E INSTALAÇÃO</t>
  </si>
  <si>
    <t xml:space="preserve">CHAPISCO APLICADO EM ALVENARIAS E ESTRUTURAS DE CONCRETO, COM COLHER DE PEDREIRO.  ARGAMASSA TRAÇO 1:3 COM PREPARO MANUAL.</t>
  </si>
  <si>
    <t xml:space="preserve">TUBO, PVC, SOLDÁVEL, DN 25MM - FORNECIMENTO E INSTALAÇÃO</t>
  </si>
  <si>
    <t xml:space="preserve">JUNÇÃO DUPLA DE PVC, SÉRIE NORMAL, DN 100 X 100 X 100 MM - FORNECIMENTO E INSTALAÇÃO</t>
  </si>
  <si>
    <t xml:space="preserve">PLANTIO DE ÁRVORE ORNAMENTAL COM ALTURA DE MUDA MAIOR QUE 2,00 M E MENOR OU IGUAL A 4,00 M. AF_05/2018</t>
  </si>
  <si>
    <t xml:space="preserve">TORNEIRA CROMADA 1/2 OU 3/4 PARA JARDIM - FORNECIMENTO E INSTALAÇÃO</t>
  </si>
  <si>
    <t xml:space="preserve">COMPACTAÇÃO MECÂNICA DE SOLO, COM COMPACTADOR DE SOLOS TIPO PLACA VIBRATÓRIA</t>
  </si>
  <si>
    <t xml:space="preserve">JOELHO 90 GRAUS COM BUCHA DE LATÃO, PVC, SOLDÁVEL, DN 25MM, X 3/4 - FORNECIMENTO E INSTALAÇÃO</t>
  </si>
  <si>
    <t xml:space="preserve">JOELHO 90 GRAUS, PVC, SOLDÁVEL, DN 25MM - FORNECIMENTO E INSTALAÇÃO</t>
  </si>
  <si>
    <t xml:space="preserve">LUVA DE REDUÇÃO, PVC, SOLDÁVEL, DN 32MM X 25MM - FORNECIMENTO E INSTALAÇÃO</t>
  </si>
  <si>
    <t xml:space="preserve">TÊ DE REDUÇÃO, PVC, SOLDÁVEL, DN 32MM X 25MM - FORNECIMENTO E INSTALAÇÃO</t>
  </si>
  <si>
    <t xml:space="preserve">CURVA 90 GRAUS, PVC, SOLDÁVEL, DN 25MM - FORNECIMENTO E INSTALAÇÃO</t>
  </si>
  <si>
    <t xml:space="preserve">BDI SERVIÇOS: </t>
  </si>
  <si>
    <t xml:space="preserve">ENC. SOCIAIS: </t>
  </si>
  <si>
    <t xml:space="preserve">MAPA DE COTAÇÕES</t>
  </si>
  <si>
    <t xml:space="preserve">CUSTO UNITÁRIO SEM FRETE</t>
  </si>
  <si>
    <t xml:space="preserve">PERCENTUAL DO TOTAL SEM FRETE</t>
  </si>
  <si>
    <t xml:space="preserve">CUSTO UNITÁRIO COM FRETE (SÃO LUÍS/MA)</t>
  </si>
  <si>
    <t xml:space="preserve">CUSTO UNITÁRIO COM FRETE (PORTO ALEGRE/RS)</t>
  </si>
  <si>
    <t xml:space="preserve">MÉDIA DE PREÇOS</t>
  </si>
  <si>
    <t xml:space="preserve">ÍTEM</t>
  </si>
  <si>
    <t xml:space="preserve">MEDIANA</t>
  </si>
  <si>
    <t xml:space="preserve">FORNECEDOR 1</t>
  </si>
  <si>
    <t xml:space="preserve">FORNECEDOR 2</t>
  </si>
  <si>
    <t xml:space="preserve">FORNECEDOR 3</t>
  </si>
  <si>
    <t xml:space="preserve">LÚDICO PARQUES</t>
  </si>
  <si>
    <t xml:space="preserve">PAREDE ESCALADA</t>
  </si>
  <si>
    <t xml:space="preserve">PAREDE ESCALADA (2,00 X 1,80)M EM MADEIRA, REF. MODELO M111 DA LÚDICO PARQUES OU SIMILAR</t>
  </si>
  <si>
    <t xml:space="preserve">GANGORRA DUPLA</t>
  </si>
  <si>
    <t xml:space="preserve">CESTO DE LIXO</t>
  </si>
  <si>
    <t xml:space="preserve">BANCO FIXO</t>
  </si>
  <si>
    <t xml:space="preserve">GANGORRA DUPLA EM MADEIRA, REF. MODELO M128 DA LÚDICO PARQUES OU SIMILAR</t>
  </si>
  <si>
    <t xml:space="preserve">BALANÇO DUPLO</t>
  </si>
  <si>
    <t xml:space="preserve">MESA PARA JOGOS</t>
  </si>
  <si>
    <t xml:space="preserve">CONJUNTO PIC-NIC</t>
  </si>
  <si>
    <t xml:space="preserve">BRINQUEDO EM MADEIRA CONTENDO 1 CASINHA, 1 RAMPA DE ACESSO, 1 ESCORREGADOR, 1 ESCADA DE MARINHEIRO E 2 BALANÇOS, REF. MODELO M220 DA LÚDICO PARQUES OU SIMILAR</t>
  </si>
  <si>
    <t xml:space="preserve">PLAY AVENTURA</t>
  </si>
  <si>
    <t xml:space="preserve">TOTAL SEM FRETE</t>
  </si>
  <si>
    <t xml:space="preserve">BANCO FIXO (0,70 X 1,50)M EM MADEIRA, REF. MODELO M312 DA LÚDICO PARQUES OU SIMILAR</t>
  </si>
  <si>
    <t xml:space="preserve">FRETE SÃO LUÍS</t>
  </si>
  <si>
    <t xml:space="preserve">FRETE PORTO ALEGRE</t>
  </si>
  <si>
    <t xml:space="preserve">CESTO DE LIXO (0,60 X 0,60)M EM MADEIRA, REF. MODELO M313 DA LÚDICO PARQUES OU SIMILAR</t>
  </si>
  <si>
    <t xml:space="preserve">-</t>
  </si>
  <si>
    <t xml:space="preserve">BALANÇO DUPLO EM MADEIRA, REF. MODELO M117 DA LÚDICO PARQUES OU SIMILAR - FORNECIMENTO E MONTAGEM</t>
  </si>
  <si>
    <t xml:space="preserve">MESA PARA JOGOS EM MADEIRA, REF. MODELO M314 DA LÚDICO PARQUES OU SIMILAR - FORNECIMENTO E MONTAGEM</t>
  </si>
  <si>
    <t xml:space="preserve">CONJUNTO MESA E BANCOS EM MADEIRA, REF. MODELO M315 DA LÚDICO PARQUES OU SIMILAR - FORNECIMENTO E MONTAGEM</t>
  </si>
  <si>
    <t xml:space="preserve">DECORLUX</t>
  </si>
  <si>
    <t xml:space="preserve">ALTIPISOS</t>
  </si>
</sst>
</file>

<file path=xl/styles.xml><?xml version="1.0" encoding="utf-8"?>
<styleSheet xmlns="http://schemas.openxmlformats.org/spreadsheetml/2006/main">
  <numFmts count="45">
    <numFmt numFmtId="164" formatCode="General"/>
    <numFmt numFmtId="165" formatCode="_-* #,##0.00_-;\-* #,##0.00_-;_-* \-??_-;_-@_-"/>
    <numFmt numFmtId="166" formatCode="[$-416]mmm\-yy;@"/>
    <numFmt numFmtId="167" formatCode="#."/>
    <numFmt numFmtId="168" formatCode="_(&quot;R$ &quot;* #,##0.00_);_(&quot;R$ &quot;* \(#,##0.00\);_(&quot;R$ &quot;* \-??_);_(@_)"/>
    <numFmt numFmtId="169" formatCode="#,##0_);[RED]\(#,##0\)"/>
    <numFmt numFmtId="170" formatCode="#,##0"/>
    <numFmt numFmtId="171" formatCode="#,##0.00_);[RED]\(#,##0.00\)"/>
    <numFmt numFmtId="172" formatCode="&quot;N$&quot;#,##0_);&quot;(N$&quot;#,##0\)"/>
    <numFmt numFmtId="173" formatCode="_-\$* #,##0_-;&quot;-$&quot;* #,##0_-;_-\$* \-_-;_-@_-"/>
    <numFmt numFmtId="174" formatCode="_-\$* #,##0.00_-;&quot;-$&quot;* #,##0.00_-;_-\$* \-??_-;_-@_-"/>
    <numFmt numFmtId="175" formatCode="_([$€-2]* #,##0.00_);_([$€-2]* \(#,##0.00\);_([$€-2]* \-??_)"/>
    <numFmt numFmtId="176" formatCode="0.00"/>
    <numFmt numFmtId="177" formatCode="_ * #,##0_ ;_ * \-#,##0_ ;_ * \-_ ;_ @_ "/>
    <numFmt numFmtId="178" formatCode="_ * #,##0.00_ ;_ * \-#,##0.00_ ;_ * \-??_ ;_ @_ "/>
    <numFmt numFmtId="179" formatCode="_-&quot;R$ &quot;* #,##0.00_-;&quot;-R$ &quot;* #,##0.00_-;_-&quot;R$ &quot;* \-??_-;_-@_-"/>
    <numFmt numFmtId="180" formatCode="_-&quot;R$&quot;* #,##0.00_-;&quot;-R$&quot;* #,##0.00_-;_-&quot;R$&quot;* \-??_-;_-@_-"/>
    <numFmt numFmtId="181" formatCode="&quot;Ativar&quot;;&quot;Ativar&quot;;&quot;Desativar&quot;"/>
    <numFmt numFmtId="182" formatCode="#,##0.00\ ;&quot; (&quot;#,##0.00\);&quot; -&quot;#\ ;@\ "/>
    <numFmt numFmtId="183" formatCode="_-* #,##0_-;\-* #,##0_-;_-* \-_-;_-@_-"/>
    <numFmt numFmtId="184" formatCode="#,##0.00;[RED]\-#,##0.00;;"/>
    <numFmt numFmtId="185" formatCode="@"/>
    <numFmt numFmtId="186" formatCode="0.0000%"/>
    <numFmt numFmtId="187" formatCode="d/m/yyyy"/>
    <numFmt numFmtId="188" formatCode="0.00%"/>
    <numFmt numFmtId="189" formatCode="mmm/yy"/>
    <numFmt numFmtId="190" formatCode="0%"/>
    <numFmt numFmtId="191" formatCode="_-* #,##0.000_-;\-* #,##0.000_-;_-* \-??_-;_-@_-"/>
    <numFmt numFmtId="192" formatCode="&quot;R$ &quot;#,##0.00"/>
    <numFmt numFmtId="193" formatCode="0.0%"/>
    <numFmt numFmtId="194" formatCode="#,##0.00"/>
    <numFmt numFmtId="195" formatCode="0"/>
    <numFmt numFmtId="196" formatCode="mm/yy"/>
    <numFmt numFmtId="197" formatCode="[$R$-416]\ #,##0.00;[RED]\-[$R$-416]\ #,##0.00"/>
    <numFmt numFmtId="198" formatCode="0.0000"/>
    <numFmt numFmtId="199" formatCode="_-* #,##0.0000_-;\-* #,##0.0000_-;_-* \-????_-;_-@_-"/>
    <numFmt numFmtId="200" formatCode="#,##0.0000"/>
    <numFmt numFmtId="201" formatCode="0.000"/>
    <numFmt numFmtId="202" formatCode="0.000%"/>
    <numFmt numFmtId="203" formatCode="00"/>
    <numFmt numFmtId="204" formatCode="#,##0.00_);[RED]\-#,##0.00;;"/>
    <numFmt numFmtId="205" formatCode="d/mmm/yy"/>
    <numFmt numFmtId="206" formatCode="0.00000%"/>
    <numFmt numFmtId="207" formatCode="_(* #,##0.00_);_(* \(#,##0.00\);_(* \-??_);_(@_)"/>
    <numFmt numFmtId="208" formatCode="0.000000"/>
  </numFmts>
  <fonts count="7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b val="true"/>
      <sz val="16"/>
      <color rgb="FF0000FF"/>
      <name val="Arial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1"/>
      <color rgb="FF006100"/>
      <name val="Calibri"/>
      <family val="2"/>
      <charset val="1"/>
    </font>
    <font>
      <b val="true"/>
      <sz val="15"/>
      <color rgb="FF3333CC"/>
      <name val="Calibri"/>
      <family val="2"/>
      <charset val="1"/>
    </font>
    <font>
      <b val="true"/>
      <sz val="16"/>
      <color rgb="FF8080FF"/>
      <name val="Arial"/>
      <family val="2"/>
      <charset val="1"/>
    </font>
    <font>
      <b val="true"/>
      <sz val="13"/>
      <color rgb="FF3333CC"/>
      <name val="Calibri"/>
      <family val="2"/>
      <charset val="1"/>
    </font>
    <font>
      <b val="true"/>
      <sz val="12"/>
      <color rgb="FF8080FF"/>
      <name val="Arial"/>
      <family val="2"/>
      <charset val="1"/>
    </font>
    <font>
      <b val="true"/>
      <sz val="11"/>
      <color rgb="FF3333CC"/>
      <name val="Calibri"/>
      <family val="2"/>
      <charset val="1"/>
    </font>
    <font>
      <b val="true"/>
      <sz val="11"/>
      <color rgb="FF996633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0"/>
      <name val="Arial"/>
      <family val="0"/>
      <charset val="1"/>
    </font>
    <font>
      <b val="true"/>
      <sz val="11"/>
      <color rgb="FFFFFFFF"/>
      <name val="Calibri"/>
      <family val="2"/>
      <charset val="1"/>
    </font>
    <font>
      <sz val="1"/>
      <color rgb="FF800000"/>
      <name val="Courier New"/>
      <family val="3"/>
      <charset val="1"/>
    </font>
    <font>
      <sz val="10"/>
      <name val="BERNHARD"/>
      <family val="0"/>
      <charset val="1"/>
    </font>
    <font>
      <sz val="10"/>
      <name val="Arial"/>
      <family val="0"/>
      <charset val="1"/>
    </font>
    <font>
      <b val="true"/>
      <sz val="11"/>
      <color rgb="FFFA7D00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FA7D00"/>
      <name val="Calibri"/>
      <family val="2"/>
      <charset val="1"/>
    </font>
    <font>
      <sz val="1"/>
      <color rgb="FF000000"/>
      <name val="Courier New"/>
      <family val="3"/>
      <charset val="1"/>
    </font>
    <font>
      <b val="true"/>
      <sz val="1"/>
      <color rgb="FF000000"/>
      <name val="Courier New"/>
      <family val="3"/>
      <charset val="1"/>
    </font>
    <font>
      <sz val="11"/>
      <color rgb="FF333399"/>
      <name val="Calibri"/>
      <family val="2"/>
      <charset val="1"/>
    </font>
    <font>
      <sz val="11"/>
      <color rgb="FF3F3F76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0"/>
      <charset val="204"/>
    </font>
    <font>
      <i val="true"/>
      <sz val="11"/>
      <color rgb="FF808080"/>
      <name val="Calibri"/>
      <family val="2"/>
      <charset val="1"/>
    </font>
    <font>
      <u val="single"/>
      <sz val="10"/>
      <color rgb="FF800080"/>
      <name val="Arial"/>
      <family val="2"/>
      <charset val="1"/>
    </font>
    <font>
      <b val="true"/>
      <sz val="12"/>
      <name val="Arial"/>
      <family val="0"/>
      <charset val="1"/>
    </font>
    <font>
      <b val="true"/>
      <sz val="15"/>
      <color rgb="FF333399"/>
      <name val="Calibri"/>
      <family val="2"/>
      <charset val="1"/>
    </font>
    <font>
      <b val="true"/>
      <sz val="1"/>
      <color rgb="FF800000"/>
      <name val="Courier New"/>
      <family val="3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u val="single"/>
      <sz val="9.9"/>
      <color rgb="FF0000FF"/>
      <name val="Calibri"/>
      <family val="2"/>
      <charset val="1"/>
    </font>
    <font>
      <u val="single"/>
      <sz val="11"/>
      <color rgb="FF0000FF"/>
      <name val="Calibri"/>
      <family val="2"/>
      <charset val="1"/>
    </font>
    <font>
      <sz val="11"/>
      <color rgb="FF9C0006"/>
      <name val="Calibri"/>
      <family val="2"/>
      <charset val="1"/>
    </font>
    <font>
      <sz val="10"/>
      <name val="Courier New"/>
      <family val="3"/>
      <charset val="1"/>
    </font>
    <font>
      <b val="true"/>
      <sz val="11"/>
      <name val="Arial"/>
      <family val="0"/>
      <charset val="1"/>
    </font>
    <font>
      <b val="true"/>
      <sz val="10"/>
      <name val="Arial"/>
      <family val="2"/>
      <charset val="1"/>
    </font>
    <font>
      <sz val="10"/>
      <name val="Calibri Light"/>
      <family val="2"/>
      <charset val="1"/>
    </font>
    <font>
      <b val="true"/>
      <sz val="10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sz val="10"/>
      <color rgb="FF000000"/>
      <name val="Calibri Light"/>
      <family val="2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2"/>
      <name val="Calibri"/>
      <family val="2"/>
      <charset val="1"/>
    </font>
    <font>
      <sz val="11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8"/>
      <name val="Calibri"/>
      <family val="2"/>
      <charset val="1"/>
    </font>
    <font>
      <b val="true"/>
      <sz val="11"/>
      <name val="Calibri"/>
      <family val="2"/>
      <charset val="1"/>
    </font>
    <font>
      <sz val="9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b val="true"/>
      <sz val="6"/>
      <name val="Calibri"/>
      <family val="2"/>
      <charset val="1"/>
    </font>
    <font>
      <sz val="6"/>
      <name val="Calibri"/>
      <family val="2"/>
      <charset val="1"/>
    </font>
    <font>
      <b val="true"/>
      <sz val="7"/>
      <name val="Calibri"/>
      <family val="2"/>
      <charset val="1"/>
    </font>
    <font>
      <b val="true"/>
      <sz val="18"/>
      <name val="Calibri"/>
      <family val="2"/>
      <charset val="1"/>
    </font>
    <font>
      <sz val="9"/>
      <color rgb="FFFFFFFF"/>
      <name val="Calibri"/>
      <family val="2"/>
      <charset val="1"/>
    </font>
    <font>
      <sz val="8"/>
      <color rgb="FFFFFFFF"/>
      <name val="Calibri"/>
      <family val="2"/>
      <charset val="1"/>
    </font>
    <font>
      <sz val="24"/>
      <color rgb="FFFFFFFF"/>
      <name val="Calibri"/>
      <family val="2"/>
      <charset val="1"/>
    </font>
    <font>
      <sz val="9"/>
      <color rgb="FFFF0000"/>
      <name val="Calibri"/>
      <family val="2"/>
      <charset val="1"/>
    </font>
    <font>
      <sz val="24"/>
      <color rgb="FFFF0000"/>
      <name val="Calibri"/>
      <family val="2"/>
      <charset val="1"/>
    </font>
    <font>
      <b val="true"/>
      <sz val="10"/>
      <color rgb="FF4F81BD"/>
      <name val="Calibri"/>
      <family val="2"/>
      <charset val="1"/>
    </font>
    <font>
      <sz val="10"/>
      <color rgb="FF4F81BD"/>
      <name val="Calibri"/>
      <family val="2"/>
      <charset val="1"/>
    </font>
    <font>
      <sz val="10"/>
      <color rgb="FFFF0000"/>
      <name val="Calibri"/>
      <family val="2"/>
      <charset val="1"/>
    </font>
    <font>
      <b val="true"/>
      <sz val="10"/>
      <color rgb="FFFFFFFF"/>
      <name val="Calibri"/>
      <family val="2"/>
      <charset val="1"/>
    </font>
  </fonts>
  <fills count="54">
    <fill>
      <patternFill patternType="none"/>
    </fill>
    <fill>
      <patternFill patternType="gray125"/>
    </fill>
    <fill>
      <patternFill patternType="solid">
        <fgColor rgb="FFC0C0FF"/>
        <bgColor rgb="FFB9CDE5"/>
      </patternFill>
    </fill>
    <fill>
      <patternFill patternType="solid">
        <fgColor rgb="FFA6CAF0"/>
        <bgColor rgb="FFB9CDE5"/>
      </patternFill>
    </fill>
    <fill>
      <patternFill patternType="solid">
        <fgColor rgb="FFCD9CCB"/>
        <bgColor rgb="FFCC99FF"/>
      </patternFill>
    </fill>
    <fill>
      <patternFill patternType="solid">
        <fgColor rgb="FFFF8075"/>
        <bgColor rgb="FFE68EA0"/>
      </patternFill>
    </fill>
    <fill>
      <patternFill patternType="solid">
        <fgColor rgb="FFCCFFCC"/>
        <bgColor rgb="FFD6EABC"/>
      </patternFill>
    </fill>
    <fill>
      <patternFill patternType="solid">
        <fgColor rgb="FFFFFFC0"/>
        <bgColor rgb="FFFFFF99"/>
      </patternFill>
    </fill>
    <fill>
      <patternFill patternType="solid">
        <fgColor rgb="FFCC99FF"/>
        <bgColor rgb="FFCD9CCB"/>
      </patternFill>
    </fill>
    <fill>
      <patternFill patternType="solid">
        <fgColor rgb="FFE3E3E3"/>
        <bgColor rgb="FFE6E6E6"/>
      </patternFill>
    </fill>
    <fill>
      <patternFill patternType="solid">
        <fgColor rgb="FFA0E0E0"/>
        <bgColor rgb="FFB7DEE8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E3E3E3"/>
      </patternFill>
    </fill>
    <fill>
      <patternFill patternType="solid">
        <fgColor rgb="FFDBEEF4"/>
        <bgColor rgb="FFDCE6F2"/>
      </patternFill>
    </fill>
    <fill>
      <patternFill patternType="solid">
        <fgColor rgb="FFC0C0C0"/>
        <bgColor rgb="FFBFBFBF"/>
      </patternFill>
    </fill>
    <fill>
      <patternFill patternType="solid">
        <fgColor rgb="FFFDEADA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0"/>
      </patternFill>
    </fill>
    <fill>
      <patternFill patternType="solid">
        <fgColor rgb="FF99A736"/>
        <bgColor rgb="FF97999C"/>
      </patternFill>
    </fill>
    <fill>
      <patternFill patternType="solid">
        <fgColor rgb="FFB9CDE5"/>
        <bgColor rgb="FFA6CAF0"/>
      </patternFill>
    </fill>
    <fill>
      <patternFill patternType="solid">
        <fgColor rgb="FFE6B9B8"/>
        <bgColor rgb="FFF8C49E"/>
      </patternFill>
    </fill>
    <fill>
      <patternFill patternType="solid">
        <fgColor rgb="FFD6EABC"/>
        <bgColor rgb="FFD9D9D8"/>
      </patternFill>
    </fill>
    <fill>
      <patternFill patternType="solid">
        <fgColor rgb="FFCCC3D9"/>
        <bgColor rgb="FFC0C0C0"/>
      </patternFill>
    </fill>
    <fill>
      <patternFill patternType="solid">
        <fgColor rgb="FFB7DEE8"/>
        <bgColor rgb="FFA0E0E0"/>
      </patternFill>
    </fill>
    <fill>
      <patternFill patternType="solid">
        <fgColor rgb="FFFCD5B5"/>
        <bgColor rgb="FFFDCC9D"/>
      </patternFill>
    </fill>
    <fill>
      <patternFill patternType="solid">
        <fgColor rgb="FF0080C0"/>
        <bgColor rgb="FF6483F8"/>
      </patternFill>
    </fill>
    <fill>
      <patternFill patternType="solid">
        <fgColor rgb="FF9C6565"/>
        <bgColor rgb="FF996638"/>
      </patternFill>
    </fill>
    <fill>
      <patternFill patternType="solid">
        <fgColor rgb="FF800080"/>
        <bgColor rgb="FF9C0001"/>
      </patternFill>
    </fill>
    <fill>
      <patternFill patternType="solid">
        <fgColor rgb="FF33CCCC"/>
        <bgColor rgb="FF8EB4E3"/>
      </patternFill>
    </fill>
    <fill>
      <patternFill patternType="solid">
        <fgColor rgb="FF996638"/>
        <bgColor rgb="FF996630"/>
      </patternFill>
    </fill>
    <fill>
      <patternFill patternType="solid">
        <fgColor rgb="FF95B3D7"/>
        <bgColor rgb="FF8EB4E3"/>
      </patternFill>
    </fill>
    <fill>
      <patternFill patternType="solid">
        <fgColor rgb="FFE68EA0"/>
        <bgColor rgb="FFFF8075"/>
      </patternFill>
    </fill>
    <fill>
      <patternFill patternType="darkGray">
        <fgColor rgb="FFCCC3D9"/>
        <bgColor rgb="FFC0C0C0"/>
      </patternFill>
    </fill>
    <fill>
      <patternFill patternType="solid">
        <fgColor rgb="FFF8C49E"/>
        <bgColor rgb="FFFDCC9D"/>
      </patternFill>
    </fill>
    <fill>
      <patternFill patternType="solid">
        <fgColor rgb="FF323490"/>
        <bgColor rgb="FF333399"/>
      </patternFill>
    </fill>
    <fill>
      <patternFill patternType="solid">
        <fgColor rgb="FF3333CC"/>
        <bgColor rgb="FF333399"/>
      </patternFill>
    </fill>
    <fill>
      <patternFill patternType="solid">
        <fgColor rgb="FFFF0000"/>
        <bgColor rgb="FF9C0001"/>
      </patternFill>
    </fill>
    <fill>
      <patternFill patternType="darkGray">
        <fgColor rgb="FF125D15"/>
        <bgColor rgb="FF424139"/>
      </patternFill>
    </fill>
    <fill>
      <patternFill patternType="darkGray">
        <fgColor rgb="FF7F7F81"/>
        <bgColor rgb="FF9C6565"/>
      </patternFill>
    </fill>
    <fill>
      <patternFill patternType="mediumGray">
        <fgColor rgb="FFD6EABC"/>
        <bgColor rgb="FFCCFFCC"/>
      </patternFill>
    </fill>
    <fill>
      <patternFill patternType="solid">
        <fgColor rgb="FFFFFFFF"/>
        <bgColor rgb="FFF2F2F2"/>
      </patternFill>
    </fill>
    <fill>
      <patternFill patternType="solid">
        <fgColor rgb="FF97999C"/>
        <bgColor rgb="FF7F7F81"/>
      </patternFill>
    </fill>
    <fill>
      <patternFill patternType="solid">
        <fgColor rgb="FFF2F2F2"/>
        <bgColor rgb="FFEBF1DE"/>
      </patternFill>
    </fill>
    <fill>
      <patternFill patternType="darkGray">
        <fgColor rgb="FF97999C"/>
        <bgColor rgb="FF95B3D7"/>
      </patternFill>
    </fill>
    <fill>
      <patternFill patternType="solid">
        <fgColor rgb="FFFDCC9D"/>
        <bgColor rgb="FFF8C49E"/>
      </patternFill>
    </fill>
    <fill>
      <patternFill patternType="solid">
        <fgColor rgb="FFFFC7CE"/>
        <bgColor rgb="FFFCD5B5"/>
      </patternFill>
    </fill>
    <fill>
      <patternFill patternType="solid">
        <fgColor rgb="FFBFBFBF"/>
        <bgColor rgb="FFC0C0C0"/>
      </patternFill>
    </fill>
    <fill>
      <patternFill patternType="solid">
        <fgColor rgb="FFD9D9D8"/>
        <bgColor rgb="FFE3E3E3"/>
      </patternFill>
    </fill>
    <fill>
      <patternFill patternType="solid">
        <fgColor rgb="FF6483F8"/>
        <bgColor rgb="FF7F7F81"/>
      </patternFill>
    </fill>
    <fill>
      <patternFill patternType="solid">
        <fgColor rgb="FF8EB4E3"/>
        <bgColor rgb="FF95B3D7"/>
      </patternFill>
    </fill>
    <fill>
      <patternFill patternType="solid">
        <fgColor rgb="FFE6E6E6"/>
        <bgColor rgb="FFE3E3E3"/>
      </patternFill>
    </fill>
    <fill>
      <patternFill patternType="solid">
        <fgColor rgb="FFFFFF00"/>
        <bgColor rgb="FFFFFF99"/>
      </patternFill>
    </fill>
  </fills>
  <borders count="31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23490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80C0"/>
      </bottom>
      <diagonal/>
    </border>
    <border diagonalUp="false" diagonalDown="false">
      <left style="thin">
        <color rgb="FF7F7F81"/>
      </left>
      <right style="thin">
        <color rgb="FF7F7F81"/>
      </right>
      <top style="thin">
        <color rgb="FF7F7F81"/>
      </top>
      <bottom style="thin">
        <color rgb="FF7F7F81"/>
      </bottom>
      <diagonal/>
    </border>
    <border diagonalUp="false" diagonalDown="false">
      <left style="double">
        <color rgb="FF424139"/>
      </left>
      <right style="double">
        <color rgb="FF424139"/>
      </right>
      <top style="double">
        <color rgb="FF424139"/>
      </top>
      <bottom style="double">
        <color rgb="FF424139"/>
      </bottom>
      <diagonal/>
    </border>
    <border diagonalUp="false" diagonalDown="false">
      <left/>
      <right/>
      <top/>
      <bottom style="double">
        <color rgb="FF996630"/>
      </bottom>
      <diagonal/>
    </border>
    <border diagonalUp="false" diagonalDown="false">
      <left/>
      <right/>
      <top/>
      <bottom style="double">
        <color rgb="FFFF0000"/>
      </bottom>
      <diagonal/>
    </border>
    <border diagonalUp="false" diagonalDown="false">
      <left/>
      <right/>
      <top/>
      <bottom style="double">
        <color rgb="FFFF8075"/>
      </bottom>
      <diagonal/>
    </border>
    <border diagonalUp="false" diagonalDown="false">
      <left/>
      <right/>
      <top/>
      <bottom style="thick">
        <color rgb="FF3333CC"/>
      </bottom>
      <diagonal/>
    </border>
    <border diagonalUp="false" diagonalDown="false">
      <left/>
      <right/>
      <top/>
      <bottom style="thick">
        <color rgb="FFA0E0E0"/>
      </bottom>
      <diagonal/>
    </border>
    <border diagonalUp="false" diagonalDown="false">
      <left/>
      <right/>
      <top/>
      <bottom style="medium">
        <color rgb="FFA0E0E0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hair"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179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90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4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44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4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5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43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8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8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4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6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2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4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9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7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0" borderId="1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1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7" fillId="4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7" fillId="4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5" fontId="47" fillId="42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86" fontId="47" fillId="4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7" fontId="46" fillId="4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7" fillId="4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6" fontId="48" fillId="4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8" fontId="49" fillId="4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9" fontId="47" fillId="4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6" fontId="48" fillId="4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8" fontId="46" fillId="4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6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6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7" fontId="47" fillId="4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48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48" fillId="4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6" fontId="49" fillId="4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6" fontId="48" fillId="4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6" fontId="48" fillId="4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49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49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6" fillId="42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8" fontId="47" fillId="42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6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9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1" fontId="46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92" fontId="46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8" fontId="49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6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8" fillId="49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92" fontId="47" fillId="49" borderId="14" xfId="9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7" fillId="49" borderId="14" xfId="9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6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93" fontId="48" fillId="49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8" fillId="4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6" fontId="48" fillId="4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4" fontId="47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7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4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85" fontId="50" fillId="4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95" fontId="50" fillId="4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50" fillId="4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50" fillId="4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76" fontId="50" fillId="42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4" fontId="50" fillId="42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0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85" fontId="5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1" fillId="42" borderId="0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95" fontId="51" fillId="4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7" fontId="50" fillId="4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5" fontId="51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95" fontId="51" fillId="42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1" fillId="4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76" fontId="51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8" fontId="50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1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88" fontId="50" fillId="4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1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0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96" fontId="51" fillId="11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0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95" fontId="50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0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6" fontId="50" fillId="0" borderId="0" xfId="0" applyFont="true" applyBorder="false" applyAlignment="true" applyProtection="true">
      <alignment horizontal="justify" vertical="bottom" textRotation="0" wrapText="true" indent="0" shrinkToFit="false"/>
      <protection locked="false" hidden="false"/>
    </xf>
    <xf numFmtId="176" fontId="50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76" fontId="50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94" fontId="50" fillId="0" borderId="0" xfId="15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85" fontId="51" fillId="32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32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3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51" fillId="32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5" fontId="5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95" fontId="51" fillId="5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5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1" fillId="50" borderId="15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95" fontId="51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51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50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95" fontId="51" fillId="51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51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1" fillId="51" borderId="15" xfId="0" applyFont="true" applyBorder="true" applyAlignment="true" applyProtection="true">
      <alignment horizontal="justify" vertical="bottom" textRotation="0" wrapText="true" indent="0" shrinkToFit="false"/>
      <protection locked="false" hidden="false"/>
    </xf>
    <xf numFmtId="176" fontId="51" fillId="51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4" fontId="50" fillId="51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7" fontId="50" fillId="51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7" fontId="51" fillId="51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5" fontId="50" fillId="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0" fillId="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0" fillId="0" borderId="15" xfId="0" applyFont="true" applyBorder="true" applyAlignment="true" applyProtection="true">
      <alignment horizontal="justify" vertical="bottom" textRotation="0" wrapText="true" indent="0" shrinkToFit="false"/>
      <protection locked="false" hidden="false"/>
    </xf>
    <xf numFmtId="176" fontId="50" fillId="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4" fontId="50" fillId="0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7" fontId="50" fillId="0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5" fontId="50" fillId="42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0" fillId="42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0" fillId="42" borderId="15" xfId="0" applyFont="true" applyBorder="true" applyAlignment="true" applyProtection="true">
      <alignment horizontal="justify" vertical="bottom" textRotation="0" wrapText="true" indent="0" shrinkToFit="false"/>
      <protection locked="false" hidden="false"/>
    </xf>
    <xf numFmtId="176" fontId="50" fillId="42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4" fontId="50" fillId="42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7" fontId="50" fillId="42" borderId="15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6" fontId="50" fillId="0" borderId="15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76" fontId="50" fillId="42" borderId="15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1" fillId="48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5" fontId="51" fillId="48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1" fillId="48" borderId="17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76" fontId="51" fillId="48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4" fontId="51" fillId="48" borderId="1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7" fontId="51" fillId="48" borderId="1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97" fontId="51" fillId="48" borderId="17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1" fillId="4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51" fillId="42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1" fillId="42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85" fontId="51" fillId="4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85" fontId="52" fillId="4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5" fontId="53" fillId="4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50" fillId="4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94" fontId="50" fillId="4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88" fontId="50" fillId="42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85" fontId="51" fillId="4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95" fontId="51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7" fontId="50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94" fontId="51" fillId="4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1" fillId="4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88" fontId="51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88" fontId="50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1" fillId="4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86" fontId="51" fillId="4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1" fillId="49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42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4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5" fontId="51" fillId="4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8" fontId="51" fillId="4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51" fillId="42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4" fontId="51" fillId="42" borderId="1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1" fillId="42" borderId="1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4" fontId="51" fillId="42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5" fontId="51" fillId="42" borderId="13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65" fontId="51" fillId="4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1" fillId="42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49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5" fontId="51" fillId="49" borderId="13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98" fontId="51" fillId="49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51" fillId="49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51" fillId="49" borderId="1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94" fontId="51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5" fontId="50" fillId="0" borderId="13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65" fontId="50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8" fontId="50" fillId="44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50" fillId="0" borderId="13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50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9" fontId="50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4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94" fontId="50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200" fontId="51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201" fontId="51" fillId="4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98" fontId="50" fillId="4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85" fontId="50" fillId="0" borderId="0" xfId="0" applyFont="true" applyBorder="false" applyAlignment="true" applyProtection="true">
      <alignment horizontal="justify" vertical="bottom" textRotation="0" wrapText="false" indent="0" shrinkToFit="false"/>
      <protection locked="false" hidden="false"/>
    </xf>
    <xf numFmtId="198" fontId="5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50" fillId="42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4" fontId="5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5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0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1" fillId="4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4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0" fillId="4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8" fontId="50" fillId="4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5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49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0" fillId="42" borderId="1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42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8" fontId="50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4" fillId="4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4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4" fillId="4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4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4" fillId="4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5" fillId="4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4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1" fillId="49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8" fontId="51" fillId="42" borderId="2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8" fontId="50" fillId="4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202" fontId="50" fillId="4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1" fillId="42" borderId="1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42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203" fontId="0" fillId="4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4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88" fontId="0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204" fontId="0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204" fontId="0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204" fontId="56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2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1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55" fillId="4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5" fillId="4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1" fillId="42" borderId="0" xfId="0" applyFont="true" applyBorder="false" applyAlignment="true" applyProtection="true">
      <alignment horizontal="general" vertical="center" textRotation="0" wrapText="true" indent="0" shrinkToFit="false"/>
      <protection locked="true" hidden="true"/>
    </xf>
    <xf numFmtId="164" fontId="55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204" fontId="55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5" fillId="4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1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7" fillId="42" borderId="0" xfId="0" applyFont="true" applyBorder="false" applyAlignment="true" applyProtection="true">
      <alignment horizontal="left" vertical="center" textRotation="0" wrapText="false" indent="0" shrinkToFit="false"/>
      <protection locked="true" hidden="true"/>
    </xf>
    <xf numFmtId="164" fontId="0" fillId="4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4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203" fontId="53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8" fillId="42" borderId="0" xfId="0" applyFont="true" applyBorder="false" applyAlignment="true" applyProtection="true">
      <alignment horizontal="right" vertical="center" textRotation="0" wrapText="true" indent="0" shrinkToFit="false"/>
      <protection locked="true" hidden="true"/>
    </xf>
    <xf numFmtId="188" fontId="59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203" fontId="57" fillId="4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203" fontId="57" fillId="49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203" fontId="56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204" fontId="60" fillId="4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9" fillId="42" borderId="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203" fontId="59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205" fontId="59" fillId="4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205" fontId="59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5" fontId="59" fillId="4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8" fontId="61" fillId="4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2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2" fillId="4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205" fontId="61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205" fontId="51" fillId="4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205" fontId="51" fillId="4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205" fontId="51" fillId="42" borderId="0" xfId="0" applyFont="true" applyBorder="false" applyAlignment="true" applyProtection="true">
      <alignment horizontal="justify" vertical="bottom" textRotation="0" wrapText="true" indent="0" shrinkToFit="false"/>
      <protection locked="true" hidden="false"/>
    </xf>
    <xf numFmtId="203" fontId="5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88" fontId="50" fillId="42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97" fontId="50" fillId="42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204" fontId="50" fillId="42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97" fontId="51" fillId="42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2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5" fillId="42" borderId="0" xfId="15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88" fontId="0" fillId="42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5" fillId="42" borderId="0" xfId="15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203" fontId="56" fillId="5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52" borderId="1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88" fontId="50" fillId="52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8" fontId="50" fillId="52" borderId="13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97" fontId="51" fillId="52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52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5" fillId="52" borderId="0" xfId="15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88" fontId="0" fillId="52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5" fillId="52" borderId="0" xfId="15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97" fontId="0" fillId="42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5" fillId="42" borderId="0" xfId="15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206" fontId="0" fillId="52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97" fontId="0" fillId="52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93" fontId="50" fillId="52" borderId="13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5" fontId="63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7" fontId="51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4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9" fontId="51" fillId="52" borderId="1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204" fontId="51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204" fontId="50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8" fontId="50" fillId="4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6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6" fillId="4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203" fontId="56" fillId="4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4" fillId="4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4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4" fillId="4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204" fontId="6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11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5" fillId="1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204" fontId="66" fillId="1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7" fillId="4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5" fillId="11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8" fillId="11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204" fontId="56" fillId="1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4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204" fontId="56" fillId="4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94" fontId="50" fillId="42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202" fontId="50" fillId="42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85" fontId="5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1" fillId="4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7" fontId="50" fillId="4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1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8" fontId="50" fillId="4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8" fontId="50" fillId="42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6" fontId="51" fillId="49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6" fontId="51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53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85" fontId="51" fillId="0" borderId="2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0" borderId="2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51" fillId="0" borderId="2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94" fontId="51" fillId="0" borderId="2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6" fontId="51" fillId="0" borderId="2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202" fontId="51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5" fontId="50" fillId="0" borderId="2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0" fillId="0" borderId="2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0" fillId="0" borderId="26" xfId="0" applyFont="true" applyBorder="true" applyAlignment="true" applyProtection="true">
      <alignment horizontal="justify" vertical="bottom" textRotation="0" wrapText="true" indent="0" shrinkToFit="false"/>
      <protection locked="false" hidden="false"/>
    </xf>
    <xf numFmtId="176" fontId="50" fillId="0" borderId="2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94" fontId="50" fillId="0" borderId="26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4" fontId="50" fillId="0" borderId="2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94" fontId="50" fillId="0" borderId="26" xfId="15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202" fontId="50" fillId="0" borderId="26" xfId="19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94" fontId="50" fillId="42" borderId="2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0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1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0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94" fontId="71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2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85" fontId="5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94" fontId="50" fillId="0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207" fontId="50" fillId="0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208" fontId="50" fillId="0" borderId="0" xfId="0" applyFont="true" applyBorder="false" applyAlignment="true" applyProtection="true">
      <alignment horizontal="justify" vertical="center" textRotation="0" wrapText="false" indent="0" shrinkToFit="false"/>
      <protection locked="false" hidden="false"/>
    </xf>
    <xf numFmtId="185" fontId="50" fillId="0" borderId="0" xfId="0" applyFont="true" applyBorder="false" applyAlignment="true" applyProtection="true">
      <alignment horizontal="justify" vertical="center" textRotation="0" wrapText="false" indent="0" shrinkToFit="false"/>
      <protection locked="false" hidden="false"/>
    </xf>
    <xf numFmtId="185" fontId="5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7" fontId="5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8" fontId="5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94" fontId="51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9" fontId="5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207" fontId="51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207" fontId="5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207" fontId="51" fillId="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1" fillId="48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1" fillId="42" borderId="2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3" fillId="42" borderId="2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207" fontId="51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5" fontId="51" fillId="48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48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1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1" fillId="0" borderId="0" xfId="0" applyFont="true" applyBorder="false" applyAlignment="true" applyProtection="true">
      <alignment horizontal="justify" vertical="center" textRotation="0" wrapText="false" indent="0" shrinkToFit="false"/>
      <protection locked="false" hidden="false"/>
    </xf>
    <xf numFmtId="164" fontId="51" fillId="11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1" fillId="11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94" fontId="51" fillId="11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0" fillId="11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1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79" fontId="7" fillId="4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6" fillId="4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9" fontId="46" fillId="4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208" fontId="51" fillId="0" borderId="0" xfId="0" applyFont="true" applyBorder="false" applyAlignment="true" applyProtection="true">
      <alignment horizontal="justify" vertical="center" textRotation="0" wrapText="false" indent="0" shrinkToFit="false"/>
      <protection locked="false" hidden="false"/>
    </xf>
    <xf numFmtId="185" fontId="51" fillId="0" borderId="0" xfId="0" applyFont="true" applyBorder="false" applyAlignment="true" applyProtection="true">
      <alignment horizontal="justify" vertical="center" textRotation="0" wrapText="false" indent="0" shrinkToFit="false"/>
      <protection locked="false" hidden="false"/>
    </xf>
    <xf numFmtId="185" fontId="50" fillId="44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44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0" fillId="44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4" fontId="50" fillId="44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0" fillId="44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44" borderId="3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0" fillId="44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4" fontId="50" fillId="44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8" fontId="5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1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207" fontId="50" fillId="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9" fontId="7" fillId="42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6" fillId="4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9" fontId="46" fillId="4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28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12" xfId="20"/>
    <cellStyle name="12 2" xfId="21"/>
    <cellStyle name="20% - Accent1" xfId="22"/>
    <cellStyle name="20% - Accent1 2" xfId="23"/>
    <cellStyle name="20% - Accent1 3" xfId="24"/>
    <cellStyle name="20% - Accent1 4" xfId="25"/>
    <cellStyle name="20% - Accent2" xfId="26"/>
    <cellStyle name="20% - Accent2 2" xfId="27"/>
    <cellStyle name="20% - Accent2 3" xfId="28"/>
    <cellStyle name="20% - Accent2 4" xfId="29"/>
    <cellStyle name="20% - Accent3" xfId="30"/>
    <cellStyle name="20% - Accent3 2" xfId="31"/>
    <cellStyle name="20% - Accent3 3" xfId="32"/>
    <cellStyle name="20% - Accent3 4" xfId="33"/>
    <cellStyle name="20% - Accent4" xfId="34"/>
    <cellStyle name="20% - Accent4 2" xfId="35"/>
    <cellStyle name="20% - Accent4 3" xfId="36"/>
    <cellStyle name="20% - Accent4 4" xfId="37"/>
    <cellStyle name="20% - Accent5" xfId="38"/>
    <cellStyle name="20% - Accent5 2" xfId="39"/>
    <cellStyle name="20% - Accent5 3" xfId="40"/>
    <cellStyle name="20% - Accent5 4" xfId="41"/>
    <cellStyle name="20% - Accent6" xfId="42"/>
    <cellStyle name="20% - Accent6 2" xfId="43"/>
    <cellStyle name="20% - Accent6 3" xfId="44"/>
    <cellStyle name="20% - Accent6 4" xfId="45"/>
    <cellStyle name="20% - Cor1" xfId="46"/>
    <cellStyle name="20% - Cor1 2" xfId="47"/>
    <cellStyle name="20% - Cor1 3" xfId="48"/>
    <cellStyle name="20% - Cor2" xfId="49"/>
    <cellStyle name="20% - Cor2 2" xfId="50"/>
    <cellStyle name="20% - Cor2 3" xfId="51"/>
    <cellStyle name="20% - Cor3" xfId="52"/>
    <cellStyle name="20% - Cor3 2" xfId="53"/>
    <cellStyle name="20% - Cor3 3" xfId="54"/>
    <cellStyle name="20% - Cor4" xfId="55"/>
    <cellStyle name="20% - Cor4 2" xfId="56"/>
    <cellStyle name="20% - Cor4 3" xfId="57"/>
    <cellStyle name="20% - Cor5" xfId="58"/>
    <cellStyle name="20% - Cor5 2" xfId="59"/>
    <cellStyle name="20% - Cor5 3" xfId="60"/>
    <cellStyle name="20% - Cor6" xfId="61"/>
    <cellStyle name="20% - Cor6 2" xfId="62"/>
    <cellStyle name="20% - Cor6 3" xfId="63"/>
    <cellStyle name="20% - Ênfase1 2" xfId="64"/>
    <cellStyle name="20% - Ênfase1 2 2" xfId="65"/>
    <cellStyle name="20% - Ênfase1 2 2 2" xfId="66"/>
    <cellStyle name="20% - Ênfase1 2 2 2 2" xfId="67"/>
    <cellStyle name="20% - Ênfase1 2 2 3" xfId="68"/>
    <cellStyle name="20% - Ênfase1 2 3" xfId="69"/>
    <cellStyle name="20% - Ênfase1 2 3 2" xfId="70"/>
    <cellStyle name="20% - Ênfase1 2 3 2 2" xfId="71"/>
    <cellStyle name="20% - Ênfase1 2 3 2 2 2" xfId="72"/>
    <cellStyle name="20% - Ênfase1 2 3 2 3" xfId="73"/>
    <cellStyle name="20% - Ênfase1 2 3 3" xfId="74"/>
    <cellStyle name="20% - Ênfase1 2 3 3 2" xfId="75"/>
    <cellStyle name="20% - Ênfase1 2 3 3 2 2" xfId="76"/>
    <cellStyle name="20% - Ênfase1 2 3 3 3" xfId="77"/>
    <cellStyle name="20% - Ênfase1 2 3 4" xfId="78"/>
    <cellStyle name="20% - Ênfase1 2 3 4 2" xfId="79"/>
    <cellStyle name="20% - Ênfase1 2 3 5" xfId="80"/>
    <cellStyle name="20% - Ênfase1 2 3 5 2" xfId="81"/>
    <cellStyle name="20% - Ênfase1 2 4" xfId="82"/>
    <cellStyle name="20% - Ênfase1 2 4 2" xfId="83"/>
    <cellStyle name="20% - Ênfase1 2 5" xfId="84"/>
    <cellStyle name="20% - Ênfase1 2 6" xfId="85"/>
    <cellStyle name="20% - Ênfase1 3" xfId="86"/>
    <cellStyle name="20% - Ênfase1 3 2" xfId="87"/>
    <cellStyle name="20% - Ênfase1 3 3" xfId="88"/>
    <cellStyle name="20% - Ênfase1 3 4" xfId="89"/>
    <cellStyle name="20% - Ênfase1 3 5" xfId="90"/>
    <cellStyle name="20% - Ênfase1 4" xfId="91"/>
    <cellStyle name="20% - Ênfase1 4 2" xfId="92"/>
    <cellStyle name="20% - Ênfase1 5" xfId="93"/>
    <cellStyle name="20% - Ênfase2 2" xfId="94"/>
    <cellStyle name="20% - Ênfase2 2 2" xfId="95"/>
    <cellStyle name="20% - Ênfase2 2 2 2" xfId="96"/>
    <cellStyle name="20% - Ênfase2 2 2 2 2" xfId="97"/>
    <cellStyle name="20% - Ênfase2 2 2 3" xfId="98"/>
    <cellStyle name="20% - Ênfase2 2 3" xfId="99"/>
    <cellStyle name="20% - Ênfase2 2 3 2" xfId="100"/>
    <cellStyle name="20% - Ênfase2 2 3 2 2" xfId="101"/>
    <cellStyle name="20% - Ênfase2 2 3 2 2 2" xfId="102"/>
    <cellStyle name="20% - Ênfase2 2 3 2 3" xfId="103"/>
    <cellStyle name="20% - Ênfase2 2 3 3" xfId="104"/>
    <cellStyle name="20% - Ênfase2 2 3 3 2" xfId="105"/>
    <cellStyle name="20% - Ênfase2 2 3 3 2 2" xfId="106"/>
    <cellStyle name="20% - Ênfase2 2 3 3 3" xfId="107"/>
    <cellStyle name="20% - Ênfase2 2 3 4" xfId="108"/>
    <cellStyle name="20% - Ênfase2 2 3 4 2" xfId="109"/>
    <cellStyle name="20% - Ênfase2 2 3 5" xfId="110"/>
    <cellStyle name="20% - Ênfase2 2 3 5 2" xfId="111"/>
    <cellStyle name="20% - Ênfase2 2 4" xfId="112"/>
    <cellStyle name="20% - Ênfase2 2 4 2" xfId="113"/>
    <cellStyle name="20% - Ênfase2 2 5" xfId="114"/>
    <cellStyle name="20% - Ênfase2 2 6" xfId="115"/>
    <cellStyle name="20% - Ênfase2 3" xfId="116"/>
    <cellStyle name="20% - Ênfase2 3 2" xfId="117"/>
    <cellStyle name="20% - Ênfase2 3 3" xfId="118"/>
    <cellStyle name="20% - Ênfase2 3 4" xfId="119"/>
    <cellStyle name="20% - Ênfase2 3 5" xfId="120"/>
    <cellStyle name="20% - Ênfase2 4" xfId="121"/>
    <cellStyle name="20% - Ênfase2 4 2" xfId="122"/>
    <cellStyle name="20% - Ênfase2 5" xfId="123"/>
    <cellStyle name="20% - Ênfase3 2" xfId="124"/>
    <cellStyle name="20% - Ênfase3 2 2" xfId="125"/>
    <cellStyle name="20% - Ênfase3 2 2 2" xfId="126"/>
    <cellStyle name="20% - Ênfase3 2 2 2 2" xfId="127"/>
    <cellStyle name="20% - Ênfase3 2 2 3" xfId="128"/>
    <cellStyle name="20% - Ênfase3 2 3" xfId="129"/>
    <cellStyle name="20% - Ênfase3 2 3 2" xfId="130"/>
    <cellStyle name="20% - Ênfase3 2 3 2 2" xfId="131"/>
    <cellStyle name="20% - Ênfase3 2 3 2 2 2" xfId="132"/>
    <cellStyle name="20% - Ênfase3 2 3 2 3" xfId="133"/>
    <cellStyle name="20% - Ênfase3 2 3 3" xfId="134"/>
    <cellStyle name="20% - Ênfase3 2 3 3 2" xfId="135"/>
    <cellStyle name="20% - Ênfase3 2 3 3 2 2" xfId="136"/>
    <cellStyle name="20% - Ênfase3 2 3 3 3" xfId="137"/>
    <cellStyle name="20% - Ênfase3 2 3 4" xfId="138"/>
    <cellStyle name="20% - Ênfase3 2 3 4 2" xfId="139"/>
    <cellStyle name="20% - Ênfase3 2 3 5" xfId="140"/>
    <cellStyle name="20% - Ênfase3 2 3 5 2" xfId="141"/>
    <cellStyle name="20% - Ênfase3 2 4" xfId="142"/>
    <cellStyle name="20% - Ênfase3 2 4 2" xfId="143"/>
    <cellStyle name="20% - Ênfase3 2 5" xfId="144"/>
    <cellStyle name="20% - Ênfase3 2 6" xfId="145"/>
    <cellStyle name="20% - Ênfase3 3" xfId="146"/>
    <cellStyle name="20% - Ênfase3 3 2" xfId="147"/>
    <cellStyle name="20% - Ênfase3 3 3" xfId="148"/>
    <cellStyle name="20% - Ênfase3 3 4" xfId="149"/>
    <cellStyle name="20% - Ênfase3 3 5" xfId="150"/>
    <cellStyle name="20% - Ênfase3 4" xfId="151"/>
    <cellStyle name="20% - Ênfase3 4 2" xfId="152"/>
    <cellStyle name="20% - Ênfase3 5" xfId="153"/>
    <cellStyle name="20% - Ênfase4 2" xfId="154"/>
    <cellStyle name="20% - Ênfase4 2 2" xfId="155"/>
    <cellStyle name="20% - Ênfase4 2 2 2" xfId="156"/>
    <cellStyle name="20% - Ênfase4 2 2 2 2" xfId="157"/>
    <cellStyle name="20% - Ênfase4 2 2 3" xfId="158"/>
    <cellStyle name="20% - Ênfase4 2 3" xfId="159"/>
    <cellStyle name="20% - Ênfase4 2 3 2" xfId="160"/>
    <cellStyle name="20% - Ênfase4 2 3 2 2" xfId="161"/>
    <cellStyle name="20% - Ênfase4 2 3 2 2 2" xfId="162"/>
    <cellStyle name="20% - Ênfase4 2 3 2 3" xfId="163"/>
    <cellStyle name="20% - Ênfase4 2 3 3" xfId="164"/>
    <cellStyle name="20% - Ênfase4 2 3 3 2" xfId="165"/>
    <cellStyle name="20% - Ênfase4 2 3 3 2 2" xfId="166"/>
    <cellStyle name="20% - Ênfase4 2 3 3 3" xfId="167"/>
    <cellStyle name="20% - Ênfase4 2 3 4" xfId="168"/>
    <cellStyle name="20% - Ênfase4 2 3 4 2" xfId="169"/>
    <cellStyle name="20% - Ênfase4 2 3 5" xfId="170"/>
    <cellStyle name="20% - Ênfase4 2 3 5 2" xfId="171"/>
    <cellStyle name="20% - Ênfase4 2 4" xfId="172"/>
    <cellStyle name="20% - Ênfase4 2 4 2" xfId="173"/>
    <cellStyle name="20% - Ênfase4 2 5" xfId="174"/>
    <cellStyle name="20% - Ênfase4 2 6" xfId="175"/>
    <cellStyle name="20% - Ênfase4 3" xfId="176"/>
    <cellStyle name="20% - Ênfase4 3 2" xfId="177"/>
    <cellStyle name="20% - Ênfase4 3 3" xfId="178"/>
    <cellStyle name="20% - Ênfase4 3 4" xfId="179"/>
    <cellStyle name="20% - Ênfase4 3 5" xfId="180"/>
    <cellStyle name="20% - Ênfase4 4" xfId="181"/>
    <cellStyle name="20% - Ênfase4 4 2" xfId="182"/>
    <cellStyle name="20% - Ênfase4 5" xfId="183"/>
    <cellStyle name="20% - Ênfase5 2" xfId="184"/>
    <cellStyle name="20% - Ênfase5 2 10" xfId="185"/>
    <cellStyle name="20% - Ênfase5 2 2" xfId="186"/>
    <cellStyle name="20% - Ênfase5 2 2 2" xfId="187"/>
    <cellStyle name="20% - Ênfase5 2 2 3" xfId="188"/>
    <cellStyle name="20% - Ênfase5 2 3" xfId="189"/>
    <cellStyle name="20% - Ênfase5 2 3 2" xfId="190"/>
    <cellStyle name="20% - Ênfase5 2 3 2 2" xfId="191"/>
    <cellStyle name="20% - Ênfase5 2 3 2 2 2" xfId="192"/>
    <cellStyle name="20% - Ênfase5 2 3 2 3" xfId="193"/>
    <cellStyle name="20% - Ênfase5 2 3 3" xfId="194"/>
    <cellStyle name="20% - Ênfase5 2 3 3 2" xfId="195"/>
    <cellStyle name="20% - Ênfase5 2 3 3 2 2" xfId="196"/>
    <cellStyle name="20% - Ênfase5 2 3 3 3" xfId="197"/>
    <cellStyle name="20% - Ênfase5 2 3 4" xfId="198"/>
    <cellStyle name="20% - Ênfase5 2 3 4 2" xfId="199"/>
    <cellStyle name="20% - Ênfase5 2 3 5" xfId="200"/>
    <cellStyle name="20% - Ênfase5 2 3 5 2" xfId="201"/>
    <cellStyle name="20% - Ênfase5 2 4" xfId="202"/>
    <cellStyle name="20% - Ênfase5 2 5" xfId="203"/>
    <cellStyle name="20% - Ênfase5 3" xfId="204"/>
    <cellStyle name="20% - Ênfase5 3 2" xfId="205"/>
    <cellStyle name="20% - Ênfase5 3 3" xfId="206"/>
    <cellStyle name="20% - Ênfase5 3 4" xfId="207"/>
    <cellStyle name="20% - Ênfase5 4" xfId="208"/>
    <cellStyle name="20% - Ênfase5 4 2" xfId="209"/>
    <cellStyle name="20% - Ênfase6 2" xfId="210"/>
    <cellStyle name="20% - Ênfase6 2 2" xfId="211"/>
    <cellStyle name="20% - Ênfase6 2 2 2" xfId="212"/>
    <cellStyle name="20% - Ênfase6 2 2 2 2" xfId="213"/>
    <cellStyle name="20% - Ênfase6 2 2 3" xfId="214"/>
    <cellStyle name="20% - Ênfase6 2 3" xfId="215"/>
    <cellStyle name="20% - Ênfase6 2 3 2" xfId="216"/>
    <cellStyle name="20% - Ênfase6 2 3 2 2" xfId="217"/>
    <cellStyle name="20% - Ênfase6 2 3 2 2 2" xfId="218"/>
    <cellStyle name="20% - Ênfase6 2 3 2 3" xfId="219"/>
    <cellStyle name="20% - Ênfase6 2 3 3" xfId="220"/>
    <cellStyle name="20% - Ênfase6 2 3 3 2" xfId="221"/>
    <cellStyle name="20% - Ênfase6 2 3 3 2 2" xfId="222"/>
    <cellStyle name="20% - Ênfase6 2 3 3 3" xfId="223"/>
    <cellStyle name="20% - Ênfase6 2 3 4" xfId="224"/>
    <cellStyle name="20% - Ênfase6 2 3 4 2" xfId="225"/>
    <cellStyle name="20% - Ênfase6 2 3 5" xfId="226"/>
    <cellStyle name="20% - Ênfase6 2 3 5 2" xfId="227"/>
    <cellStyle name="20% - Ênfase6 2 4" xfId="228"/>
    <cellStyle name="20% - Ênfase6 2 4 2" xfId="229"/>
    <cellStyle name="20% - Ênfase6 2 5" xfId="230"/>
    <cellStyle name="20% - Ênfase6 2 6" xfId="231"/>
    <cellStyle name="20% - Ênfase6 3" xfId="232"/>
    <cellStyle name="20% - Ênfase6 3 2" xfId="233"/>
    <cellStyle name="20% - Ênfase6 3 3" xfId="234"/>
    <cellStyle name="20% - Ênfase6 3 4" xfId="235"/>
    <cellStyle name="20% - Ênfase6 3 5" xfId="236"/>
    <cellStyle name="20% - Ênfase6 4" xfId="237"/>
    <cellStyle name="20% - Ênfase6 4 2" xfId="238"/>
    <cellStyle name="3º medição" xfId="239"/>
    <cellStyle name="40% - Accent1" xfId="240"/>
    <cellStyle name="40% - Accent1 2" xfId="241"/>
    <cellStyle name="40% - Accent1 3" xfId="242"/>
    <cellStyle name="40% - Accent1 4" xfId="243"/>
    <cellStyle name="40% - Accent2" xfId="244"/>
    <cellStyle name="40% - Accent2 2" xfId="245"/>
    <cellStyle name="40% - Accent2 3" xfId="246"/>
    <cellStyle name="40% - Accent2 4" xfId="247"/>
    <cellStyle name="40% - Accent3" xfId="248"/>
    <cellStyle name="40% - Accent3 2" xfId="249"/>
    <cellStyle name="40% - Accent3 3" xfId="250"/>
    <cellStyle name="40% - Accent3 4" xfId="251"/>
    <cellStyle name="40% - Accent4" xfId="252"/>
    <cellStyle name="40% - Accent4 2" xfId="253"/>
    <cellStyle name="40% - Accent4 3" xfId="254"/>
    <cellStyle name="40% - Accent4 4" xfId="255"/>
    <cellStyle name="40% - Accent5" xfId="256"/>
    <cellStyle name="40% - Accent5 2" xfId="257"/>
    <cellStyle name="40% - Accent5 3" xfId="258"/>
    <cellStyle name="40% - Accent5 4" xfId="259"/>
    <cellStyle name="40% - Accent6" xfId="260"/>
    <cellStyle name="40% - Accent6 2" xfId="261"/>
    <cellStyle name="40% - Accent6 3" xfId="262"/>
    <cellStyle name="40% - Accent6 4" xfId="263"/>
    <cellStyle name="40% - Cor1" xfId="264"/>
    <cellStyle name="40% - Cor1 2" xfId="265"/>
    <cellStyle name="40% - Cor1 3" xfId="266"/>
    <cellStyle name="40% - Cor2" xfId="267"/>
    <cellStyle name="40% - Cor2 2" xfId="268"/>
    <cellStyle name="40% - Cor2 3" xfId="269"/>
    <cellStyle name="40% - Cor3" xfId="270"/>
    <cellStyle name="40% - Cor3 2" xfId="271"/>
    <cellStyle name="40% - Cor3 3" xfId="272"/>
    <cellStyle name="40% - Cor4" xfId="273"/>
    <cellStyle name="40% - Cor4 2" xfId="274"/>
    <cellStyle name="40% - Cor4 3" xfId="275"/>
    <cellStyle name="40% - Cor5" xfId="276"/>
    <cellStyle name="40% - Cor5 2" xfId="277"/>
    <cellStyle name="40% - Cor5 3" xfId="278"/>
    <cellStyle name="40% - Cor6" xfId="279"/>
    <cellStyle name="40% - Cor6 2" xfId="280"/>
    <cellStyle name="40% - Cor6 3" xfId="281"/>
    <cellStyle name="40% - Ênfase1 2" xfId="282"/>
    <cellStyle name="40% - Ênfase1 2 2" xfId="283"/>
    <cellStyle name="40% - Ênfase1 2 2 2" xfId="284"/>
    <cellStyle name="40% - Ênfase1 2 2 2 2" xfId="285"/>
    <cellStyle name="40% - Ênfase1 2 2 3" xfId="286"/>
    <cellStyle name="40% - Ênfase1 2 3" xfId="287"/>
    <cellStyle name="40% - Ênfase1 2 3 2" xfId="288"/>
    <cellStyle name="40% - Ênfase1 2 3 2 2" xfId="289"/>
    <cellStyle name="40% - Ênfase1 2 3 2 2 2" xfId="290"/>
    <cellStyle name="40% - Ênfase1 2 3 2 3" xfId="291"/>
    <cellStyle name="40% - Ênfase1 2 3 3" xfId="292"/>
    <cellStyle name="40% - Ênfase1 2 3 3 2" xfId="293"/>
    <cellStyle name="40% - Ênfase1 2 3 3 2 2" xfId="294"/>
    <cellStyle name="40% - Ênfase1 2 3 3 3" xfId="295"/>
    <cellStyle name="40% - Ênfase1 2 3 4" xfId="296"/>
    <cellStyle name="40% - Ênfase1 2 3 4 2" xfId="297"/>
    <cellStyle name="40% - Ênfase1 2 3 5" xfId="298"/>
    <cellStyle name="40% - Ênfase1 2 3 5 2" xfId="299"/>
    <cellStyle name="40% - Ênfase1 2 4" xfId="300"/>
    <cellStyle name="40% - Ênfase1 2 4 2" xfId="301"/>
    <cellStyle name="40% - Ênfase1 2 5" xfId="302"/>
    <cellStyle name="40% - Ênfase1 2 6" xfId="303"/>
    <cellStyle name="40% - Ênfase1 3" xfId="304"/>
    <cellStyle name="40% - Ênfase1 3 2" xfId="305"/>
    <cellStyle name="40% - Ênfase1 3 3" xfId="306"/>
    <cellStyle name="40% - Ênfase1 3 4" xfId="307"/>
    <cellStyle name="40% - Ênfase1 3 5" xfId="308"/>
    <cellStyle name="40% - Ênfase1 4" xfId="309"/>
    <cellStyle name="40% - Ênfase1 4 2" xfId="310"/>
    <cellStyle name="40% - Ênfase2 2" xfId="311"/>
    <cellStyle name="40% - Ênfase2 2 2" xfId="312"/>
    <cellStyle name="40% - Ênfase2 2 2 2" xfId="313"/>
    <cellStyle name="40% - Ênfase2 2 2 3" xfId="314"/>
    <cellStyle name="40% - Ênfase2 2 3" xfId="315"/>
    <cellStyle name="40% - Ênfase2 2 3 2" xfId="316"/>
    <cellStyle name="40% - Ênfase2 2 3 2 2" xfId="317"/>
    <cellStyle name="40% - Ênfase2 2 3 2 2 2" xfId="318"/>
    <cellStyle name="40% - Ênfase2 2 3 2 3" xfId="319"/>
    <cellStyle name="40% - Ênfase2 2 3 3" xfId="320"/>
    <cellStyle name="40% - Ênfase2 2 3 3 2" xfId="321"/>
    <cellStyle name="40% - Ênfase2 2 3 3 2 2" xfId="322"/>
    <cellStyle name="40% - Ênfase2 2 3 3 3" xfId="323"/>
    <cellStyle name="40% - Ênfase2 2 3 4" xfId="324"/>
    <cellStyle name="40% - Ênfase2 2 3 4 2" xfId="325"/>
    <cellStyle name="40% - Ênfase2 2 3 5" xfId="326"/>
    <cellStyle name="40% - Ênfase2 2 3 5 2" xfId="327"/>
    <cellStyle name="40% - Ênfase2 2 4" xfId="328"/>
    <cellStyle name="40% - Ênfase2 2 5" xfId="329"/>
    <cellStyle name="40% - Ênfase2 3" xfId="330"/>
    <cellStyle name="40% - Ênfase2 3 2" xfId="331"/>
    <cellStyle name="40% - Ênfase2 3 3" xfId="332"/>
    <cellStyle name="40% - Ênfase2 3 4" xfId="333"/>
    <cellStyle name="40% - Ênfase2 4" xfId="334"/>
    <cellStyle name="40% - Ênfase2 4 2" xfId="335"/>
    <cellStyle name="40% - Ênfase3 2" xfId="336"/>
    <cellStyle name="40% - Ênfase3 2 2" xfId="337"/>
    <cellStyle name="40% - Ênfase3 2 2 2" xfId="338"/>
    <cellStyle name="40% - Ênfase3 2 2 2 2" xfId="339"/>
    <cellStyle name="40% - Ênfase3 2 2 3" xfId="340"/>
    <cellStyle name="40% - Ênfase3 2 3" xfId="341"/>
    <cellStyle name="40% - Ênfase3 2 3 2" xfId="342"/>
    <cellStyle name="40% - Ênfase3 2 3 2 2" xfId="343"/>
    <cellStyle name="40% - Ênfase3 2 3 2 2 2" xfId="344"/>
    <cellStyle name="40% - Ênfase3 2 3 2 3" xfId="345"/>
    <cellStyle name="40% - Ênfase3 2 3 3" xfId="346"/>
    <cellStyle name="40% - Ênfase3 2 3 3 2" xfId="347"/>
    <cellStyle name="40% - Ênfase3 2 3 3 2 2" xfId="348"/>
    <cellStyle name="40% - Ênfase3 2 3 3 3" xfId="349"/>
    <cellStyle name="40% - Ênfase3 2 3 4" xfId="350"/>
    <cellStyle name="40% - Ênfase3 2 3 4 2" xfId="351"/>
    <cellStyle name="40% - Ênfase3 2 3 5" xfId="352"/>
    <cellStyle name="40% - Ênfase3 2 3 5 2" xfId="353"/>
    <cellStyle name="40% - Ênfase3 2 4" xfId="354"/>
    <cellStyle name="40% - Ênfase3 2 4 2" xfId="355"/>
    <cellStyle name="40% - Ênfase3 2 5" xfId="356"/>
    <cellStyle name="40% - Ênfase3 2 6" xfId="357"/>
    <cellStyle name="40% - Ênfase3 3" xfId="358"/>
    <cellStyle name="40% - Ênfase3 3 2" xfId="359"/>
    <cellStyle name="40% - Ênfase3 3 3" xfId="360"/>
    <cellStyle name="40% - Ênfase3 3 4" xfId="361"/>
    <cellStyle name="40% - Ênfase3 3 5" xfId="362"/>
    <cellStyle name="40% - Ênfase3 4" xfId="363"/>
    <cellStyle name="40% - Ênfase3 4 2" xfId="364"/>
    <cellStyle name="40% - Ênfase3 5" xfId="365"/>
    <cellStyle name="40% - Ênfase4 2" xfId="366"/>
    <cellStyle name="40% - Ênfase4 2 2" xfId="367"/>
    <cellStyle name="40% - Ênfase4 2 2 2" xfId="368"/>
    <cellStyle name="40% - Ênfase4 2 2 2 2" xfId="369"/>
    <cellStyle name="40% - Ênfase4 2 2 3" xfId="370"/>
    <cellStyle name="40% - Ênfase4 2 3" xfId="371"/>
    <cellStyle name="40% - Ênfase4 2 3 2" xfId="372"/>
    <cellStyle name="40% - Ênfase4 2 3 2 2" xfId="373"/>
    <cellStyle name="40% - Ênfase4 2 3 2 2 2" xfId="374"/>
    <cellStyle name="40% - Ênfase4 2 3 2 3" xfId="375"/>
    <cellStyle name="40% - Ênfase4 2 3 3" xfId="376"/>
    <cellStyle name="40% - Ênfase4 2 3 3 2" xfId="377"/>
    <cellStyle name="40% - Ênfase4 2 3 3 2 2" xfId="378"/>
    <cellStyle name="40% - Ênfase4 2 3 3 3" xfId="379"/>
    <cellStyle name="40% - Ênfase4 2 3 4" xfId="380"/>
    <cellStyle name="40% - Ênfase4 2 3 4 2" xfId="381"/>
    <cellStyle name="40% - Ênfase4 2 3 5" xfId="382"/>
    <cellStyle name="40% - Ênfase4 2 3 5 2" xfId="383"/>
    <cellStyle name="40% - Ênfase4 2 4" xfId="384"/>
    <cellStyle name="40% - Ênfase4 2 4 2" xfId="385"/>
    <cellStyle name="40% - Ênfase4 2 5" xfId="386"/>
    <cellStyle name="40% - Ênfase4 2 6" xfId="387"/>
    <cellStyle name="40% - Ênfase4 3" xfId="388"/>
    <cellStyle name="40% - Ênfase4 3 2" xfId="389"/>
    <cellStyle name="40% - Ênfase4 3 3" xfId="390"/>
    <cellStyle name="40% - Ênfase4 3 4" xfId="391"/>
    <cellStyle name="40% - Ênfase4 3 5" xfId="392"/>
    <cellStyle name="40% - Ênfase4 4" xfId="393"/>
    <cellStyle name="40% - Ênfase4 4 2" xfId="394"/>
    <cellStyle name="40% - Ênfase5 2" xfId="395"/>
    <cellStyle name="40% - Ênfase5 2 2" xfId="396"/>
    <cellStyle name="40% - Ênfase5 2 2 2" xfId="397"/>
    <cellStyle name="40% - Ênfase5 2 2 2 2" xfId="398"/>
    <cellStyle name="40% - Ênfase5 2 2 3" xfId="399"/>
    <cellStyle name="40% - Ênfase5 2 3" xfId="400"/>
    <cellStyle name="40% - Ênfase5 2 3 2" xfId="401"/>
    <cellStyle name="40% - Ênfase5 2 3 2 2" xfId="402"/>
    <cellStyle name="40% - Ênfase5 2 3 2 2 2" xfId="403"/>
    <cellStyle name="40% - Ênfase5 2 3 2 3" xfId="404"/>
    <cellStyle name="40% - Ênfase5 2 3 3" xfId="405"/>
    <cellStyle name="40% - Ênfase5 2 3 3 2" xfId="406"/>
    <cellStyle name="40% - Ênfase5 2 3 3 2 2" xfId="407"/>
    <cellStyle name="40% - Ênfase5 2 3 3 3" xfId="408"/>
    <cellStyle name="40% - Ênfase5 2 3 4" xfId="409"/>
    <cellStyle name="40% - Ênfase5 2 3 4 2" xfId="410"/>
    <cellStyle name="40% - Ênfase5 2 3 5" xfId="411"/>
    <cellStyle name="40% - Ênfase5 2 3 5 2" xfId="412"/>
    <cellStyle name="40% - Ênfase5 2 4" xfId="413"/>
    <cellStyle name="40% - Ênfase5 2 4 2" xfId="414"/>
    <cellStyle name="40% - Ênfase5 2 5" xfId="415"/>
    <cellStyle name="40% - Ênfase5 2 6" xfId="416"/>
    <cellStyle name="40% - Ênfase5 3" xfId="417"/>
    <cellStyle name="40% - Ênfase5 3 2" xfId="418"/>
    <cellStyle name="40% - Ênfase5 3 3" xfId="419"/>
    <cellStyle name="40% - Ênfase5 3 4" xfId="420"/>
    <cellStyle name="40% - Ênfase5 3 5" xfId="421"/>
    <cellStyle name="40% - Ênfase5 4" xfId="422"/>
    <cellStyle name="40% - Ênfase5 4 2" xfId="423"/>
    <cellStyle name="40% - Ênfase6 2" xfId="424"/>
    <cellStyle name="40% - Ênfase6 2 2" xfId="425"/>
    <cellStyle name="40% - Ênfase6 2 2 2" xfId="426"/>
    <cellStyle name="40% - Ênfase6 2 2 2 2" xfId="427"/>
    <cellStyle name="40% - Ênfase6 2 2 3" xfId="428"/>
    <cellStyle name="40% - Ênfase6 2 3" xfId="429"/>
    <cellStyle name="40% - Ênfase6 2 3 2" xfId="430"/>
    <cellStyle name="40% - Ênfase6 2 3 2 2" xfId="431"/>
    <cellStyle name="40% - Ênfase6 2 3 2 2 2" xfId="432"/>
    <cellStyle name="40% - Ênfase6 2 3 2 3" xfId="433"/>
    <cellStyle name="40% - Ênfase6 2 3 3" xfId="434"/>
    <cellStyle name="40% - Ênfase6 2 3 3 2" xfId="435"/>
    <cellStyle name="40% - Ênfase6 2 3 3 2 2" xfId="436"/>
    <cellStyle name="40% - Ênfase6 2 3 3 3" xfId="437"/>
    <cellStyle name="40% - Ênfase6 2 3 4" xfId="438"/>
    <cellStyle name="40% - Ênfase6 2 3 4 2" xfId="439"/>
    <cellStyle name="40% - Ênfase6 2 3 5" xfId="440"/>
    <cellStyle name="40% - Ênfase6 2 3 5 2" xfId="441"/>
    <cellStyle name="40% - Ênfase6 2 4" xfId="442"/>
    <cellStyle name="40% - Ênfase6 2 4 2" xfId="443"/>
    <cellStyle name="40% - Ênfase6 2 5" xfId="444"/>
    <cellStyle name="40% - Ênfase6 2 6" xfId="445"/>
    <cellStyle name="40% - Ênfase6 3" xfId="446"/>
    <cellStyle name="40% - Ênfase6 3 2" xfId="447"/>
    <cellStyle name="40% - Ênfase6 3 3" xfId="448"/>
    <cellStyle name="40% - Ênfase6 3 4" xfId="449"/>
    <cellStyle name="40% - Ênfase6 3 5" xfId="450"/>
    <cellStyle name="40% - Ênfase6 4" xfId="451"/>
    <cellStyle name="40% - Ênfase6 4 2" xfId="452"/>
    <cellStyle name="60% - Accent1" xfId="453"/>
    <cellStyle name="60% - Accent1 2" xfId="454"/>
    <cellStyle name="60% - Accent1 3" xfId="455"/>
    <cellStyle name="60% - Accent1 4" xfId="456"/>
    <cellStyle name="60% - Accent2" xfId="457"/>
    <cellStyle name="60% - Accent2 2" xfId="458"/>
    <cellStyle name="60% - Accent2 3" xfId="459"/>
    <cellStyle name="60% - Accent2 4" xfId="460"/>
    <cellStyle name="60% - Accent3" xfId="461"/>
    <cellStyle name="60% - Accent3 2" xfId="462"/>
    <cellStyle name="60% - Accent3 3" xfId="463"/>
    <cellStyle name="60% - Accent3 4" xfId="464"/>
    <cellStyle name="60% - Accent4" xfId="465"/>
    <cellStyle name="60% - Accent4 2" xfId="466"/>
    <cellStyle name="60% - Accent4 3" xfId="467"/>
    <cellStyle name="60% - Accent4 4" xfId="468"/>
    <cellStyle name="60% - Accent5" xfId="469"/>
    <cellStyle name="60% - Accent5 2" xfId="470"/>
    <cellStyle name="60% - Accent5 3" xfId="471"/>
    <cellStyle name="60% - Accent5 4" xfId="472"/>
    <cellStyle name="60% - Accent6" xfId="473"/>
    <cellStyle name="60% - Accent6 2" xfId="474"/>
    <cellStyle name="60% - Accent6 3" xfId="475"/>
    <cellStyle name="60% - Accent6 4" xfId="476"/>
    <cellStyle name="60% - Cor1" xfId="477"/>
    <cellStyle name="60% - Cor1 2" xfId="478"/>
    <cellStyle name="60% - Cor1 3" xfId="479"/>
    <cellStyle name="60% - Cor2" xfId="480"/>
    <cellStyle name="60% - Cor2 2" xfId="481"/>
    <cellStyle name="60% - Cor2 3" xfId="482"/>
    <cellStyle name="60% - Cor3" xfId="483"/>
    <cellStyle name="60% - Cor3 2" xfId="484"/>
    <cellStyle name="60% - Cor3 3" xfId="485"/>
    <cellStyle name="60% - Cor4" xfId="486"/>
    <cellStyle name="60% - Cor4 2" xfId="487"/>
    <cellStyle name="60% - Cor4 3" xfId="488"/>
    <cellStyle name="60% - Cor5" xfId="489"/>
    <cellStyle name="60% - Cor5 2" xfId="490"/>
    <cellStyle name="60% - Cor5 3" xfId="491"/>
    <cellStyle name="60% - Cor6" xfId="492"/>
    <cellStyle name="60% - Cor6 2" xfId="493"/>
    <cellStyle name="60% - Cor6 3" xfId="494"/>
    <cellStyle name="60% - Ênfase1 2" xfId="495"/>
    <cellStyle name="60% - Ênfase1 2 2" xfId="496"/>
    <cellStyle name="60% - Ênfase1 2 2 2" xfId="497"/>
    <cellStyle name="60% - Ênfase1 2 3" xfId="498"/>
    <cellStyle name="60% - Ênfase1 2 4" xfId="499"/>
    <cellStyle name="60% - Ênfase1 2 5" xfId="500"/>
    <cellStyle name="60% - Ênfase1 2 6" xfId="501"/>
    <cellStyle name="60% - Ênfase1 3" xfId="502"/>
    <cellStyle name="60% - Ênfase1 3 2" xfId="503"/>
    <cellStyle name="60% - Ênfase1 3 3" xfId="504"/>
    <cellStyle name="60% - Ênfase1 4" xfId="505"/>
    <cellStyle name="60% - Ênfase2 2" xfId="506"/>
    <cellStyle name="60% - Ênfase2 2 2" xfId="507"/>
    <cellStyle name="60% - Ênfase2 2 2 2" xfId="508"/>
    <cellStyle name="60% - Ênfase2 2 3" xfId="509"/>
    <cellStyle name="60% - Ênfase2 2 4" xfId="510"/>
    <cellStyle name="60% - Ênfase2 2 5" xfId="511"/>
    <cellStyle name="60% - Ênfase2 2 6" xfId="512"/>
    <cellStyle name="60% - Ênfase2 3" xfId="513"/>
    <cellStyle name="60% - Ênfase2 3 2" xfId="514"/>
    <cellStyle name="60% - Ênfase2 3 3" xfId="515"/>
    <cellStyle name="60% - Ênfase2 4" xfId="516"/>
    <cellStyle name="60% - Ênfase3 2" xfId="517"/>
    <cellStyle name="60% - Ênfase3 2 2" xfId="518"/>
    <cellStyle name="60% - Ênfase3 2 2 2" xfId="519"/>
    <cellStyle name="60% - Ênfase3 2 2 3" xfId="520"/>
    <cellStyle name="60% - Ênfase3 2 3" xfId="521"/>
    <cellStyle name="60% - Ênfase3 2 4" xfId="522"/>
    <cellStyle name="60% - Ênfase3 2 5" xfId="523"/>
    <cellStyle name="60% - Ênfase3 2 6" xfId="524"/>
    <cellStyle name="60% - Ênfase3 3" xfId="525"/>
    <cellStyle name="60% - Ênfase3 3 2" xfId="526"/>
    <cellStyle name="60% - Ênfase3 3 3" xfId="527"/>
    <cellStyle name="60% - Ênfase3 4" xfId="528"/>
    <cellStyle name="60% - Ênfase4 2" xfId="529"/>
    <cellStyle name="60% - Ênfase4 2 2" xfId="530"/>
    <cellStyle name="60% - Ênfase4 2 2 2" xfId="531"/>
    <cellStyle name="60% - Ênfase4 2 2 3" xfId="532"/>
    <cellStyle name="60% - Ênfase4 2 3" xfId="533"/>
    <cellStyle name="60% - Ênfase4 2 4" xfId="534"/>
    <cellStyle name="60% - Ênfase4 2 5" xfId="535"/>
    <cellStyle name="60% - Ênfase4 2 6" xfId="536"/>
    <cellStyle name="60% - Ênfase4 3" xfId="537"/>
    <cellStyle name="60% - Ênfase4 3 2" xfId="538"/>
    <cellStyle name="60% - Ênfase4 3 3" xfId="539"/>
    <cellStyle name="60% - Ênfase4 4" xfId="540"/>
    <cellStyle name="60% - Ênfase5 2" xfId="541"/>
    <cellStyle name="60% - Ênfase5 2 2" xfId="542"/>
    <cellStyle name="60% - Ênfase5 2 2 2" xfId="543"/>
    <cellStyle name="60% - Ênfase5 2 3" xfId="544"/>
    <cellStyle name="60% - Ênfase5 2 4" xfId="545"/>
    <cellStyle name="60% - Ênfase5 2 5" xfId="546"/>
    <cellStyle name="60% - Ênfase5 2 6" xfId="547"/>
    <cellStyle name="60% - Ênfase5 3" xfId="548"/>
    <cellStyle name="60% - Ênfase5 3 2" xfId="549"/>
    <cellStyle name="60% - Ênfase5 3 3" xfId="550"/>
    <cellStyle name="60% - Ênfase5 4" xfId="551"/>
    <cellStyle name="60% - Ênfase6 2" xfId="552"/>
    <cellStyle name="60% - Ênfase6 2 2" xfId="553"/>
    <cellStyle name="60% - Ênfase6 2 2 2" xfId="554"/>
    <cellStyle name="60% - Ênfase6 2 2 3" xfId="555"/>
    <cellStyle name="60% - Ênfase6 2 3" xfId="556"/>
    <cellStyle name="60% - Ênfase6 2 4" xfId="557"/>
    <cellStyle name="60% - Ênfase6 2 5" xfId="558"/>
    <cellStyle name="60% - Ênfase6 2 6" xfId="559"/>
    <cellStyle name="60% - Ênfase6 3" xfId="560"/>
    <cellStyle name="60% - Ênfase6 3 2" xfId="561"/>
    <cellStyle name="60% - Ênfase6 3 3" xfId="562"/>
    <cellStyle name="60% - Ênfase6 4" xfId="563"/>
    <cellStyle name="_CRONOGRAMA MODELO" xfId="564"/>
    <cellStyle name="_CRONOGRAMA MODELO 2" xfId="565"/>
    <cellStyle name="_CRONOGRAMA MODELO_SERVIÇOS &amp; COMPOSIÇÕES (COR-SUDE2012) SUELY" xfId="566"/>
    <cellStyle name="_CRONOGRAMA MODELO_SERVIÇOS &amp; COMPOSIÇÕES (COR-SUDE2012) SUELY 2" xfId="567"/>
    <cellStyle name="_Teixeira Soares - EE Guarauna - REVISÃO - ADITIVO" xfId="568"/>
    <cellStyle name="_Teixeira Soares - EE Guarauna - REVISÃO - ADITIVO 2" xfId="569"/>
    <cellStyle name="_Teixeira Soares - EE Guarauna - REVISÃO - ADITIVO_SERVIÇOS &amp; COMPOSIÇÕES (COR-SUDE2012) SUELY" xfId="570"/>
    <cellStyle name="_Teixeira Soares - EE Guarauna - REVISÃO - ADITIVO_SERVIÇOS &amp; COMPOSIÇÕES (COR-SUDE2012) SUELY 2" xfId="571"/>
    <cellStyle name="Accent1" xfId="572"/>
    <cellStyle name="Accent1 2" xfId="573"/>
    <cellStyle name="Accent1 3" xfId="574"/>
    <cellStyle name="Accent1 4" xfId="575"/>
    <cellStyle name="Accent2" xfId="576"/>
    <cellStyle name="Accent2 2" xfId="577"/>
    <cellStyle name="Accent2 3" xfId="578"/>
    <cellStyle name="Accent2 4" xfId="579"/>
    <cellStyle name="Accent3" xfId="580"/>
    <cellStyle name="Accent3 2" xfId="581"/>
    <cellStyle name="Accent3 3" xfId="582"/>
    <cellStyle name="Accent3 4" xfId="583"/>
    <cellStyle name="Accent4" xfId="584"/>
    <cellStyle name="Accent4 2" xfId="585"/>
    <cellStyle name="Accent4 3" xfId="586"/>
    <cellStyle name="Accent4 4" xfId="587"/>
    <cellStyle name="Accent5" xfId="588"/>
    <cellStyle name="Accent5 2" xfId="589"/>
    <cellStyle name="Accent5 3" xfId="590"/>
    <cellStyle name="Accent5 4" xfId="591"/>
    <cellStyle name="Accent6" xfId="592"/>
    <cellStyle name="Accent6 2" xfId="593"/>
    <cellStyle name="Accent6 3" xfId="594"/>
    <cellStyle name="Accent6 4" xfId="595"/>
    <cellStyle name="Bad 1" xfId="596"/>
    <cellStyle name="Bad 2" xfId="597"/>
    <cellStyle name="Bad 3" xfId="598"/>
    <cellStyle name="Bad 4" xfId="599"/>
    <cellStyle name="Bom 2" xfId="600"/>
    <cellStyle name="Bom 2 2" xfId="601"/>
    <cellStyle name="Bom 2 2 2" xfId="602"/>
    <cellStyle name="Bom 2 3" xfId="603"/>
    <cellStyle name="Bom 2 4" xfId="604"/>
    <cellStyle name="Bom 2 5" xfId="605"/>
    <cellStyle name="Bom 2 6" xfId="606"/>
    <cellStyle name="Bom 3" xfId="607"/>
    <cellStyle name="Bom 3 2" xfId="608"/>
    <cellStyle name="Bom 3 3" xfId="609"/>
    <cellStyle name="Bom 4" xfId="610"/>
    <cellStyle name="Cabeçalho 1" xfId="611"/>
    <cellStyle name="Cabeçalho 1 2" xfId="612"/>
    <cellStyle name="Cabeçalho 1 2 2" xfId="613"/>
    <cellStyle name="Cabeçalho 1 3" xfId="614"/>
    <cellStyle name="Cabeçalho 2" xfId="615"/>
    <cellStyle name="Cabeçalho 2 2" xfId="616"/>
    <cellStyle name="Cabeçalho 2 2 2" xfId="617"/>
    <cellStyle name="Cabeçalho 2 3" xfId="618"/>
    <cellStyle name="Cabeçalho 3" xfId="619"/>
    <cellStyle name="Cabeçalho 3 2" xfId="620"/>
    <cellStyle name="Cabeçalho 3 3" xfId="621"/>
    <cellStyle name="Cabeçalho 4" xfId="622"/>
    <cellStyle name="Cabeçalho 4 2" xfId="623"/>
    <cellStyle name="Cabeçalho 4 3" xfId="624"/>
    <cellStyle name="Calculation" xfId="625"/>
    <cellStyle name="Calculation 2" xfId="626"/>
    <cellStyle name="Calculation 2 2" xfId="627"/>
    <cellStyle name="Calculation 3" xfId="628"/>
    <cellStyle name="Calculation 4" xfId="629"/>
    <cellStyle name="category" xfId="630"/>
    <cellStyle name="category 2" xfId="631"/>
    <cellStyle name="Check Cell" xfId="632"/>
    <cellStyle name="Comma" xfId="633"/>
    <cellStyle name="Comma 2" xfId="634"/>
    <cellStyle name="Comma 2 2" xfId="635"/>
    <cellStyle name="Comma 2 2 2" xfId="636"/>
    <cellStyle name="Comma 2 3" xfId="637"/>
    <cellStyle name="Comma 3" xfId="638"/>
    <cellStyle name="Comma 3 2" xfId="639"/>
    <cellStyle name="Comma 3 3" xfId="640"/>
    <cellStyle name="Comma 4" xfId="641"/>
    <cellStyle name="Comma 4 2" xfId="642"/>
    <cellStyle name="Comma 4 3" xfId="643"/>
    <cellStyle name="Comma [0]_aola" xfId="644"/>
    <cellStyle name="Comma0" xfId="645"/>
    <cellStyle name="Comma0 - Modelo1" xfId="646"/>
    <cellStyle name="Comma0 - Modelo1 2" xfId="647"/>
    <cellStyle name="Comma0 - Style1" xfId="648"/>
    <cellStyle name="Comma0 - Style1 2" xfId="649"/>
    <cellStyle name="Comma0 2" xfId="650"/>
    <cellStyle name="Comma0 3" xfId="651"/>
    <cellStyle name="Comma1 - Modelo2" xfId="652"/>
    <cellStyle name="Comma1 - Modelo2 2" xfId="653"/>
    <cellStyle name="Comma1 - Style2" xfId="654"/>
    <cellStyle name="Comma1 - Style2 2" xfId="655"/>
    <cellStyle name="Comma_5 Series SW" xfId="656"/>
    <cellStyle name="Cor1" xfId="657"/>
    <cellStyle name="Cor1 2" xfId="658"/>
    <cellStyle name="Cor1 3" xfId="659"/>
    <cellStyle name="Cor2" xfId="660"/>
    <cellStyle name="Cor2 2" xfId="661"/>
    <cellStyle name="Cor2 3" xfId="662"/>
    <cellStyle name="Cor3" xfId="663"/>
    <cellStyle name="Cor3 2" xfId="664"/>
    <cellStyle name="Cor3 3" xfId="665"/>
    <cellStyle name="Cor4" xfId="666"/>
    <cellStyle name="Cor4 2" xfId="667"/>
    <cellStyle name="Cor4 3" xfId="668"/>
    <cellStyle name="Cor5" xfId="669"/>
    <cellStyle name="Cor5 2" xfId="670"/>
    <cellStyle name="Cor5 3" xfId="671"/>
    <cellStyle name="Cor6" xfId="672"/>
    <cellStyle name="Cor6 2" xfId="673"/>
    <cellStyle name="Cor6 3" xfId="674"/>
    <cellStyle name="Correcto" xfId="675"/>
    <cellStyle name="Correcto 2" xfId="676"/>
    <cellStyle name="Correcto 3" xfId="677"/>
    <cellStyle name="Currency" xfId="678"/>
    <cellStyle name="Currency $" xfId="679"/>
    <cellStyle name="Currency [0]_1995" xfId="680"/>
    <cellStyle name="Currency0" xfId="681"/>
    <cellStyle name="Currency_1995" xfId="682"/>
    <cellStyle name="Cálculo 2" xfId="683"/>
    <cellStyle name="Cálculo 2 2" xfId="684"/>
    <cellStyle name="Cálculo 2 2 2" xfId="685"/>
    <cellStyle name="Cálculo 2 2 2 2" xfId="686"/>
    <cellStyle name="Cálculo 2 2 2 2 2" xfId="687"/>
    <cellStyle name="Cálculo 2 2 3" xfId="688"/>
    <cellStyle name="Cálculo 2 2 3 2" xfId="689"/>
    <cellStyle name="Cálculo 2 2 4" xfId="690"/>
    <cellStyle name="Cálculo 2 2_CÁLCULO DE HORAS - tabela MARÇO 2014" xfId="691"/>
    <cellStyle name="Cálculo 2 3" xfId="692"/>
    <cellStyle name="Cálculo 2 3 2" xfId="693"/>
    <cellStyle name="Cálculo 2 3 2 2" xfId="694"/>
    <cellStyle name="Cálculo 2 3 3" xfId="695"/>
    <cellStyle name="Cálculo 2 3 3 2" xfId="696"/>
    <cellStyle name="Cálculo 2 3_CÁLCULO DE HORAS - tabela MARÇO 2014" xfId="697"/>
    <cellStyle name="Cálculo 2 4" xfId="698"/>
    <cellStyle name="Cálculo 2 4 2" xfId="699"/>
    <cellStyle name="Cálculo 2 4 2 2" xfId="700"/>
    <cellStyle name="Cálculo 2 5" xfId="701"/>
    <cellStyle name="Cálculo 2 5 2" xfId="702"/>
    <cellStyle name="Cálculo 2 6" xfId="703"/>
    <cellStyle name="Cálculo 2 7" xfId="704"/>
    <cellStyle name="Cálculo 2 8" xfId="705"/>
    <cellStyle name="Cálculo 2 9" xfId="706"/>
    <cellStyle name="Cálculo 2_AQPNG_ORC_R01_2013_11_22(OBRA COMPLETA) 29112013-2" xfId="707"/>
    <cellStyle name="Cálculo 3" xfId="708"/>
    <cellStyle name="Cálculo 3 2" xfId="709"/>
    <cellStyle name="Cálculo 3 2 2" xfId="710"/>
    <cellStyle name="Cálculo 3 2 3" xfId="711"/>
    <cellStyle name="Cálculo 3 3" xfId="712"/>
    <cellStyle name="Cálculo 3 3 2" xfId="713"/>
    <cellStyle name="Cálculo 3_CÁLCULO DE HORAS - tabela MARÇO 2014" xfId="714"/>
    <cellStyle name="Cálculo 4" xfId="715"/>
    <cellStyle name="Célula de Verificação 2" xfId="716"/>
    <cellStyle name="Célula de Verificação 2 2" xfId="717"/>
    <cellStyle name="Célula de Verificação 2 3" xfId="718"/>
    <cellStyle name="Célula de Verificação 2 4" xfId="719"/>
    <cellStyle name="Célula de Verificação 3" xfId="720"/>
    <cellStyle name="Célula de Verificação 3 2" xfId="721"/>
    <cellStyle name="Célula de Verificação 3 3" xfId="722"/>
    <cellStyle name="Célula de Verificação 4" xfId="723"/>
    <cellStyle name="Célula Ligada" xfId="724"/>
    <cellStyle name="Célula Ligada 2" xfId="725"/>
    <cellStyle name="Célula Ligada 3" xfId="726"/>
    <cellStyle name="Célula Vinculada 2" xfId="727"/>
    <cellStyle name="Célula Vinculada 2 2" xfId="728"/>
    <cellStyle name="Célula Vinculada 2 2 2" xfId="729"/>
    <cellStyle name="Célula Vinculada 2 3" xfId="730"/>
    <cellStyle name="Célula Vinculada 2 4" xfId="731"/>
    <cellStyle name="Célula Vinculada 2 5" xfId="732"/>
    <cellStyle name="Célula Vinculada 2 6" xfId="733"/>
    <cellStyle name="Célula Vinculada 3" xfId="734"/>
    <cellStyle name="Célula Vinculada 3 2" xfId="735"/>
    <cellStyle name="Célula Vinculada 4" xfId="736"/>
    <cellStyle name="Data" xfId="737"/>
    <cellStyle name="Date" xfId="738"/>
    <cellStyle name="Dia" xfId="739"/>
    <cellStyle name="Dia 2" xfId="740"/>
    <cellStyle name="Encabez1" xfId="741"/>
    <cellStyle name="Encabez1 2" xfId="742"/>
    <cellStyle name="Encabez2" xfId="743"/>
    <cellStyle name="Encabez2 2" xfId="744"/>
    <cellStyle name="Entrada 2" xfId="745"/>
    <cellStyle name="Entrada 2 10" xfId="746"/>
    <cellStyle name="Entrada 2 11" xfId="747"/>
    <cellStyle name="Entrada 2 12" xfId="748"/>
    <cellStyle name="Entrada 2 2" xfId="749"/>
    <cellStyle name="Entrada 2 2 2" xfId="750"/>
    <cellStyle name="Entrada 2 2 2 2" xfId="751"/>
    <cellStyle name="Entrada 2 2 2 2 2" xfId="752"/>
    <cellStyle name="Entrada 2 2 3" xfId="753"/>
    <cellStyle name="Entrada 2 2 3 2" xfId="754"/>
    <cellStyle name="Entrada 2 2 4" xfId="755"/>
    <cellStyle name="Entrada 2 2_CÁLCULO DE HORAS - tabela MARÇO 2014" xfId="756"/>
    <cellStyle name="Entrada 2 3" xfId="757"/>
    <cellStyle name="Entrada 2 3 2" xfId="758"/>
    <cellStyle name="Entrada 2 3 2 2" xfId="759"/>
    <cellStyle name="Entrada 2 3 3" xfId="760"/>
    <cellStyle name="Entrada 2 3 3 2" xfId="761"/>
    <cellStyle name="Entrada 2 3_CÁLCULO DE HORAS - tabela MARÇO 2014" xfId="762"/>
    <cellStyle name="Entrada 2 4" xfId="763"/>
    <cellStyle name="Entrada 2 4 2" xfId="764"/>
    <cellStyle name="Entrada 2 4 2 2" xfId="765"/>
    <cellStyle name="Entrada 2 5" xfId="766"/>
    <cellStyle name="Entrada 2 5 2" xfId="767"/>
    <cellStyle name="Entrada 2 6" xfId="768"/>
    <cellStyle name="Entrada 2 6 2" xfId="769"/>
    <cellStyle name="Entrada 2 7" xfId="770"/>
    <cellStyle name="Entrada 2 8" xfId="771"/>
    <cellStyle name="Entrada 2 9" xfId="772"/>
    <cellStyle name="Entrada 2_AQPNG_ORC_R01_2013_11_22(OBRA COMPLETA) 29112013-2" xfId="773"/>
    <cellStyle name="Entrada 3" xfId="774"/>
    <cellStyle name="Entrada 3 2" xfId="775"/>
    <cellStyle name="Entrada 3 2 2" xfId="776"/>
    <cellStyle name="Entrada 3 2 3" xfId="777"/>
    <cellStyle name="Entrada 3 3" xfId="778"/>
    <cellStyle name="Entrada 3 3 2" xfId="779"/>
    <cellStyle name="Entrada 3_CÁLCULO DE HORAS - tabela MARÇO 2014" xfId="780"/>
    <cellStyle name="Entrada 4" xfId="781"/>
    <cellStyle name="ESPECM" xfId="782"/>
    <cellStyle name="ESPECM 2" xfId="783"/>
    <cellStyle name="ESPECM 2 2" xfId="784"/>
    <cellStyle name="ESPECM 3" xfId="785"/>
    <cellStyle name="Estilo 1" xfId="786"/>
    <cellStyle name="Estilo 1 2" xfId="787"/>
    <cellStyle name="Estilo 1 3" xfId="788"/>
    <cellStyle name="Estilo 1_AQPNG_ORC_R01_2013_11_22(OBRA COMPLETA) 29112013-2" xfId="789"/>
    <cellStyle name="Euro" xfId="790"/>
    <cellStyle name="Euro 2" xfId="791"/>
    <cellStyle name="Euro 2 2" xfId="792"/>
    <cellStyle name="Euro 2 3" xfId="793"/>
    <cellStyle name="Euro 2 4" xfId="794"/>
    <cellStyle name="Euro 3" xfId="795"/>
    <cellStyle name="Euro 3 2" xfId="796"/>
    <cellStyle name="Euro 3 3" xfId="797"/>
    <cellStyle name="Euro 4" xfId="798"/>
    <cellStyle name="Euro 5" xfId="799"/>
    <cellStyle name="Euro 6" xfId="800"/>
    <cellStyle name="Explanatory Text" xfId="801"/>
    <cellStyle name="Explanatory Text 2" xfId="802"/>
    <cellStyle name="Explanatory Text 3" xfId="803"/>
    <cellStyle name="Explanatory Text 4" xfId="804"/>
    <cellStyle name="F2" xfId="805"/>
    <cellStyle name="F2 2" xfId="806"/>
    <cellStyle name="F3" xfId="807"/>
    <cellStyle name="F3 2" xfId="808"/>
    <cellStyle name="F4" xfId="809"/>
    <cellStyle name="F4 2" xfId="810"/>
    <cellStyle name="F5" xfId="811"/>
    <cellStyle name="F5 2" xfId="812"/>
    <cellStyle name="F6" xfId="813"/>
    <cellStyle name="F6 2" xfId="814"/>
    <cellStyle name="F7" xfId="815"/>
    <cellStyle name="F7 2" xfId="816"/>
    <cellStyle name="F8" xfId="817"/>
    <cellStyle name="F8 2" xfId="818"/>
    <cellStyle name="Fijo" xfId="819"/>
    <cellStyle name="Fijo 2" xfId="820"/>
    <cellStyle name="Financiero" xfId="821"/>
    <cellStyle name="Financiero 2" xfId="822"/>
    <cellStyle name="Fixed" xfId="823"/>
    <cellStyle name="Fixo" xfId="824"/>
    <cellStyle name="Followed Hyperlink" xfId="825"/>
    <cellStyle name="Followed Hyperlink 2" xfId="826"/>
    <cellStyle name="Good 2" xfId="827"/>
    <cellStyle name="Good 7" xfId="828"/>
    <cellStyle name="Grey" xfId="829"/>
    <cellStyle name="HEADER" xfId="830"/>
    <cellStyle name="HEADER 2" xfId="831"/>
    <cellStyle name="Heading 1 2" xfId="832"/>
    <cellStyle name="Heading 1 3" xfId="833"/>
    <cellStyle name="Heading 1 4" xfId="834"/>
    <cellStyle name="Heading 1 5" xfId="835"/>
    <cellStyle name="Heading 1 8" xfId="836"/>
    <cellStyle name="Heading 2 2" xfId="837"/>
    <cellStyle name="Heading 2 3" xfId="838"/>
    <cellStyle name="Heading 2 4" xfId="839"/>
    <cellStyle name="Heading 2 5" xfId="840"/>
    <cellStyle name="Heading 2 9" xfId="841"/>
    <cellStyle name="Heading 3" xfId="842"/>
    <cellStyle name="Heading 3 2" xfId="843"/>
    <cellStyle name="Heading 3 3" xfId="844"/>
    <cellStyle name="Heading 3 4" xfId="845"/>
    <cellStyle name="Heading 4" xfId="846"/>
    <cellStyle name="Heading 4 2" xfId="847"/>
    <cellStyle name="Heading 4 3" xfId="848"/>
    <cellStyle name="Heading 4 4" xfId="849"/>
    <cellStyle name="Hiperlink 2" xfId="850"/>
    <cellStyle name="Hiperlink 2 2" xfId="851"/>
    <cellStyle name="Hiperlink 2 3" xfId="852"/>
    <cellStyle name="Hiperlink 2 4" xfId="853"/>
    <cellStyle name="Hiperlink 3" xfId="854"/>
    <cellStyle name="Hiperlink 4" xfId="855"/>
    <cellStyle name="Hiperlink 4 2" xfId="856"/>
    <cellStyle name="Hiperlink 4 3" xfId="857"/>
    <cellStyle name="Hiperlink 5" xfId="858"/>
    <cellStyle name="Hiperlink 6" xfId="859"/>
    <cellStyle name="Hyperlink 2" xfId="860"/>
    <cellStyle name="Incorrecto" xfId="861"/>
    <cellStyle name="Incorrecto 2" xfId="862"/>
    <cellStyle name="Incorrecto 3" xfId="863"/>
    <cellStyle name="Incorreto 2" xfId="864"/>
    <cellStyle name="Incorreto 2 2" xfId="865"/>
    <cellStyle name="Incorreto 2 2 2" xfId="866"/>
    <cellStyle name="Incorreto 2 3" xfId="867"/>
    <cellStyle name="Incorreto 2 4" xfId="868"/>
    <cellStyle name="Incorreto 2 5" xfId="869"/>
    <cellStyle name="Incorreto 2 6" xfId="870"/>
    <cellStyle name="Incorreto 3" xfId="871"/>
    <cellStyle name="Incorreto 3 2" xfId="872"/>
    <cellStyle name="Incorreto 3 3" xfId="873"/>
    <cellStyle name="Incorreto 4" xfId="874"/>
    <cellStyle name="Indefinido" xfId="875"/>
    <cellStyle name="Input" xfId="876"/>
    <cellStyle name="Input 2" xfId="877"/>
    <cellStyle name="Input [yellow]" xfId="878"/>
    <cellStyle name="Input [yellow] 2" xfId="879"/>
    <cellStyle name="Linked Cell" xfId="880"/>
    <cellStyle name="material" xfId="881"/>
    <cellStyle name="Millares [0]_10 AVERIAS MASIVAS + ANT" xfId="882"/>
    <cellStyle name="Millares_10 AVERIAS MASIVAS + ANT" xfId="883"/>
    <cellStyle name="Model" xfId="884"/>
    <cellStyle name="Model 2" xfId="885"/>
    <cellStyle name="Moeda 10" xfId="886"/>
    <cellStyle name="Moeda 10 2" xfId="887"/>
    <cellStyle name="Moeda 10 3" xfId="888"/>
    <cellStyle name="Moeda 10 3 2" xfId="889"/>
    <cellStyle name="Moeda 10 3 3" xfId="890"/>
    <cellStyle name="Moeda 10 4" xfId="891"/>
    <cellStyle name="Moeda 11" xfId="892"/>
    <cellStyle name="Moeda 11 2" xfId="893"/>
    <cellStyle name="Moeda 11 3" xfId="894"/>
    <cellStyle name="Moeda 12" xfId="895"/>
    <cellStyle name="Moeda 12 2" xfId="896"/>
    <cellStyle name="Moeda 12 2 2" xfId="897"/>
    <cellStyle name="Moeda 12 3" xfId="898"/>
    <cellStyle name="Moeda 12 3 2" xfId="899"/>
    <cellStyle name="Moeda 12 4" xfId="900"/>
    <cellStyle name="Moeda 13" xfId="901"/>
    <cellStyle name="Moeda 13 2" xfId="902"/>
    <cellStyle name="Moeda 14" xfId="903"/>
    <cellStyle name="Moeda 15" xfId="904"/>
    <cellStyle name="Moeda 16" xfId="905"/>
    <cellStyle name="Moeda 2" xfId="906"/>
    <cellStyle name="Moeda 2 10" xfId="907"/>
    <cellStyle name="Moeda 2 11" xfId="908"/>
    <cellStyle name="Moeda 2 12" xfId="909"/>
    <cellStyle name="Moeda 2 13" xfId="910"/>
    <cellStyle name="Moeda 2 14" xfId="911"/>
    <cellStyle name="Moeda 2 15" xfId="912"/>
    <cellStyle name="Moeda 2 16" xfId="913"/>
    <cellStyle name="Moeda 2 17" xfId="914"/>
    <cellStyle name="Moeda 2 18" xfId="915"/>
    <cellStyle name="Moeda 2 2" xfId="916"/>
    <cellStyle name="Moeda 2 2 2" xfId="917"/>
    <cellStyle name="Moeda 2 2 2 2" xfId="918"/>
    <cellStyle name="Moeda 2 2 2 2 2" xfId="919"/>
    <cellStyle name="Moeda 2 2 2 2 3" xfId="920"/>
    <cellStyle name="Moeda 2 2 2 2 4" xfId="921"/>
    <cellStyle name="Moeda 2 2 2 3" xfId="922"/>
    <cellStyle name="Moeda 2 2 2 4" xfId="923"/>
    <cellStyle name="Moeda 2 2 2 5" xfId="924"/>
    <cellStyle name="Moeda 2 2 3" xfId="925"/>
    <cellStyle name="Moeda 2 2 3 2" xfId="926"/>
    <cellStyle name="Moeda 2 2 3 2 2" xfId="927"/>
    <cellStyle name="Moeda 2 2 3 2 3" xfId="928"/>
    <cellStyle name="Moeda 2 2 3 3" xfId="929"/>
    <cellStyle name="Moeda 2 2 3 4" xfId="930"/>
    <cellStyle name="Moeda 2 2 4" xfId="931"/>
    <cellStyle name="Moeda 2 2 4 2" xfId="932"/>
    <cellStyle name="Moeda 2 2 4 2 2" xfId="933"/>
    <cellStyle name="Moeda 2 2 4 3" xfId="934"/>
    <cellStyle name="Moeda 2 2 5" xfId="935"/>
    <cellStyle name="Moeda 2 2 5 2" xfId="936"/>
    <cellStyle name="Moeda 2 2 5 2 2" xfId="937"/>
    <cellStyle name="Moeda 2 2 5 3" xfId="938"/>
    <cellStyle name="Moeda 2 2 6" xfId="939"/>
    <cellStyle name="Moeda 2 2 6 2" xfId="940"/>
    <cellStyle name="Moeda 2 2 7" xfId="941"/>
    <cellStyle name="Moeda 2 2 7 2" xfId="942"/>
    <cellStyle name="Moeda 2 2 8" xfId="943"/>
    <cellStyle name="Moeda 2 2_AQPNG_ORC_R01_2013_11_22(OBRA COMPLETA) 29112013-2" xfId="944"/>
    <cellStyle name="Moeda 2 3" xfId="945"/>
    <cellStyle name="Moeda 2 3 2" xfId="946"/>
    <cellStyle name="Moeda 2 3 2 2" xfId="947"/>
    <cellStyle name="Moeda 2 3 2 3" xfId="948"/>
    <cellStyle name="Moeda 2 3 3" xfId="949"/>
    <cellStyle name="Moeda 2 3_AQPNG_ORC_R01_2013_11_22(OBRA COMPLETA) 29112013-2" xfId="950"/>
    <cellStyle name="Moeda 2 4" xfId="951"/>
    <cellStyle name="Moeda 2 4 2" xfId="952"/>
    <cellStyle name="Moeda 2 4 3" xfId="953"/>
    <cellStyle name="Moeda 2 4 3 2" xfId="954"/>
    <cellStyle name="Moeda 2 4 4" xfId="955"/>
    <cellStyle name="Moeda 2 5" xfId="956"/>
    <cellStyle name="Moeda 2 5 2" xfId="957"/>
    <cellStyle name="Moeda 2 5 2 2" xfId="958"/>
    <cellStyle name="Moeda 2 5 3" xfId="959"/>
    <cellStyle name="Moeda 2 6" xfId="960"/>
    <cellStyle name="Moeda 2 7" xfId="961"/>
    <cellStyle name="Moeda 2 8" xfId="962"/>
    <cellStyle name="Moeda 2 9" xfId="963"/>
    <cellStyle name="Moeda 2_AQPNG_ORC_R01_2013_11_22(OBRA COMPLETA) 29112013-2" xfId="964"/>
    <cellStyle name="Moeda 3" xfId="965"/>
    <cellStyle name="Moeda 3 10" xfId="966"/>
    <cellStyle name="Moeda 3 11" xfId="967"/>
    <cellStyle name="Moeda 3 12" xfId="968"/>
    <cellStyle name="Moeda 3 13" xfId="969"/>
    <cellStyle name="Moeda 3 14" xfId="970"/>
    <cellStyle name="Moeda 3 15" xfId="971"/>
    <cellStyle name="Moeda 3 16" xfId="972"/>
    <cellStyle name="Moeda 3 17" xfId="973"/>
    <cellStyle name="Moeda 3 18" xfId="974"/>
    <cellStyle name="Moeda 3 2" xfId="975"/>
    <cellStyle name="Moeda 3 2 2" xfId="976"/>
    <cellStyle name="Moeda 3 2 2 2" xfId="977"/>
    <cellStyle name="Moeda 3 2 2 3" xfId="978"/>
    <cellStyle name="Moeda 3 2 2 3 2" xfId="979"/>
    <cellStyle name="Moeda 3 2 3" xfId="980"/>
    <cellStyle name="Moeda 3 2_AQPNG_ORC_R01_2013_11_22(OBRA COMPLETA) 29112013-2" xfId="981"/>
    <cellStyle name="Moeda 3 3" xfId="982"/>
    <cellStyle name="Moeda 3 3 2" xfId="983"/>
    <cellStyle name="Moeda 3 3 2 2" xfId="984"/>
    <cellStyle name="Moeda 3 3 2 2 2" xfId="985"/>
    <cellStyle name="Moeda 3 3 2 3" xfId="986"/>
    <cellStyle name="Moeda 3 3 3" xfId="987"/>
    <cellStyle name="Moeda 3 3_AQPNG_ORC_R01_2013_11_22(OBRA COMPLETA) 29112013-2" xfId="988"/>
    <cellStyle name="Moeda 3 4" xfId="989"/>
    <cellStyle name="Moeda 3 4 2" xfId="990"/>
    <cellStyle name="Moeda 3 4 2 2" xfId="991"/>
    <cellStyle name="Moeda 3 4 3" xfId="992"/>
    <cellStyle name="Moeda 3 5" xfId="993"/>
    <cellStyle name="Moeda 3 5 2" xfId="994"/>
    <cellStyle name="Moeda 3 6" xfId="995"/>
    <cellStyle name="Moeda 3 6 2" xfId="996"/>
    <cellStyle name="Moeda 3 7" xfId="997"/>
    <cellStyle name="Moeda 3 8" xfId="998"/>
    <cellStyle name="Moeda 3 9" xfId="999"/>
    <cellStyle name="Moeda 3_AQPNG_ORC_R01_2013_11_22(OBRA COMPLETA) 29112013-2" xfId="1000"/>
    <cellStyle name="Moeda 4" xfId="1001"/>
    <cellStyle name="Moeda 4 10" xfId="1002"/>
    <cellStyle name="Moeda 4 11" xfId="1003"/>
    <cellStyle name="Moeda 4 12" xfId="1004"/>
    <cellStyle name="Moeda 4 13" xfId="1005"/>
    <cellStyle name="Moeda 4 2" xfId="1006"/>
    <cellStyle name="Moeda 4 2 10" xfId="1007"/>
    <cellStyle name="Moeda 4 2 2" xfId="1008"/>
    <cellStyle name="Moeda 4 2 2 2" xfId="1009"/>
    <cellStyle name="Moeda 4 2 2 2 2" xfId="1010"/>
    <cellStyle name="Moeda 4 2 2 2 3" xfId="1011"/>
    <cellStyle name="Moeda 4 2 2 3" xfId="1012"/>
    <cellStyle name="Moeda 4 2 2 4" xfId="1013"/>
    <cellStyle name="Moeda 4 2 3" xfId="1014"/>
    <cellStyle name="Moeda 4 2 3 2" xfId="1015"/>
    <cellStyle name="Moeda 4 2 3 3" xfId="1016"/>
    <cellStyle name="Moeda 4 2 4" xfId="1017"/>
    <cellStyle name="Moeda 4 2 4 2" xfId="1018"/>
    <cellStyle name="Moeda 4 2 4 3" xfId="1019"/>
    <cellStyle name="Moeda 4 2 5" xfId="1020"/>
    <cellStyle name="Moeda 4 2 6" xfId="1021"/>
    <cellStyle name="Moeda 4 2 7" xfId="1022"/>
    <cellStyle name="Moeda 4 2 8" xfId="1023"/>
    <cellStyle name="Moeda 4 2 9" xfId="1024"/>
    <cellStyle name="Moeda 4 2_AQPNG_ORC_R01_2013_11_22(OBRA COMPLETA) 29112013-2" xfId="1025"/>
    <cellStyle name="Moeda 4 3" xfId="1026"/>
    <cellStyle name="Moeda 4 3 2" xfId="1027"/>
    <cellStyle name="Moeda 4 3 2 2" xfId="1028"/>
    <cellStyle name="Moeda 4 3 2 3" xfId="1029"/>
    <cellStyle name="Moeda 4 3 3" xfId="1030"/>
    <cellStyle name="Moeda 4 3 3 2" xfId="1031"/>
    <cellStyle name="Moeda 4 3 3 3" xfId="1032"/>
    <cellStyle name="Moeda 4 3 4" xfId="1033"/>
    <cellStyle name="Moeda 4 3 5" xfId="1034"/>
    <cellStyle name="Moeda 4 4" xfId="1035"/>
    <cellStyle name="Moeda 4 4 2" xfId="1036"/>
    <cellStyle name="Moeda 4 4 3" xfId="1037"/>
    <cellStyle name="Moeda 4 5" xfId="1038"/>
    <cellStyle name="Moeda 4 5 2" xfId="1039"/>
    <cellStyle name="Moeda 4 5 3" xfId="1040"/>
    <cellStyle name="Moeda 4 6" xfId="1041"/>
    <cellStyle name="Moeda 4 7" xfId="1042"/>
    <cellStyle name="Moeda 4 8" xfId="1043"/>
    <cellStyle name="Moeda 4 9" xfId="1044"/>
    <cellStyle name="Moeda 4_AQPNG_ORC_R01_2013_11_22(OBRA COMPLETA) 29112013-2" xfId="1045"/>
    <cellStyle name="Moeda 5" xfId="1046"/>
    <cellStyle name="Moeda 5 10" xfId="1047"/>
    <cellStyle name="Moeda 5 10 2" xfId="1048"/>
    <cellStyle name="Moeda 5 10 2 2" xfId="1049"/>
    <cellStyle name="Moeda 5 10 2 2 2" xfId="1050"/>
    <cellStyle name="Moeda 5 10 2 2 2 2" xfId="1051"/>
    <cellStyle name="Moeda 5 10 2 2 3" xfId="1052"/>
    <cellStyle name="Moeda 5 10 2 3" xfId="1053"/>
    <cellStyle name="Moeda 5 10 2 3 2" xfId="1054"/>
    <cellStyle name="Moeda 5 10 2 3 2 2" xfId="1055"/>
    <cellStyle name="Moeda 5 10 2 3 3" xfId="1056"/>
    <cellStyle name="Moeda 5 10 2 4" xfId="1057"/>
    <cellStyle name="Moeda 5 10 2 4 2" xfId="1058"/>
    <cellStyle name="Moeda 5 10 2 5" xfId="1059"/>
    <cellStyle name="Moeda 5 10 2 6" xfId="1060"/>
    <cellStyle name="Moeda 5 10 3" xfId="1061"/>
    <cellStyle name="Moeda 5 10 3 2" xfId="1062"/>
    <cellStyle name="Moeda 5 10 3 2 2" xfId="1063"/>
    <cellStyle name="Moeda 5 10 3 3" xfId="1064"/>
    <cellStyle name="Moeda 5 10 3 4" xfId="1065"/>
    <cellStyle name="Moeda 5 10 4" xfId="1066"/>
    <cellStyle name="Moeda 5 10 4 2" xfId="1067"/>
    <cellStyle name="Moeda 5 10 4 2 2" xfId="1068"/>
    <cellStyle name="Moeda 5 10 4 3" xfId="1069"/>
    <cellStyle name="Moeda 5 10 5" xfId="1070"/>
    <cellStyle name="Moeda 5 10 5 2" xfId="1071"/>
    <cellStyle name="Moeda 5 10 6" xfId="1072"/>
    <cellStyle name="Moeda 5 10 6 2" xfId="1073"/>
    <cellStyle name="Moeda 5 10 7" xfId="1074"/>
    <cellStyle name="Moeda 5 10 8" xfId="1075"/>
    <cellStyle name="Moeda 5 11" xfId="1076"/>
    <cellStyle name="Moeda 5 11 2" xfId="1077"/>
    <cellStyle name="Moeda 5 11 2 2" xfId="1078"/>
    <cellStyle name="Moeda 5 11 2 2 2" xfId="1079"/>
    <cellStyle name="Moeda 5 11 2 2 2 2" xfId="1080"/>
    <cellStyle name="Moeda 5 11 2 2 3" xfId="1081"/>
    <cellStyle name="Moeda 5 11 2 3" xfId="1082"/>
    <cellStyle name="Moeda 5 11 2 3 2" xfId="1083"/>
    <cellStyle name="Moeda 5 11 2 3 2 2" xfId="1084"/>
    <cellStyle name="Moeda 5 11 2 3 3" xfId="1085"/>
    <cellStyle name="Moeda 5 11 2 4" xfId="1086"/>
    <cellStyle name="Moeda 5 11 2 4 2" xfId="1087"/>
    <cellStyle name="Moeda 5 11 2 5" xfId="1088"/>
    <cellStyle name="Moeda 5 11 2 6" xfId="1089"/>
    <cellStyle name="Moeda 5 11 3" xfId="1090"/>
    <cellStyle name="Moeda 5 11 3 2" xfId="1091"/>
    <cellStyle name="Moeda 5 11 3 2 2" xfId="1092"/>
    <cellStyle name="Moeda 5 11 3 3" xfId="1093"/>
    <cellStyle name="Moeda 5 11 3 4" xfId="1094"/>
    <cellStyle name="Moeda 5 11 4" xfId="1095"/>
    <cellStyle name="Moeda 5 11 4 2" xfId="1096"/>
    <cellStyle name="Moeda 5 11 4 2 2" xfId="1097"/>
    <cellStyle name="Moeda 5 11 4 3" xfId="1098"/>
    <cellStyle name="Moeda 5 11 5" xfId="1099"/>
    <cellStyle name="Moeda 5 11 5 2" xfId="1100"/>
    <cellStyle name="Moeda 5 11 6" xfId="1101"/>
    <cellStyle name="Moeda 5 11 6 2" xfId="1102"/>
    <cellStyle name="Moeda 5 12" xfId="1103"/>
    <cellStyle name="Moeda 5 12 2" xfId="1104"/>
    <cellStyle name="Moeda 5 12 2 2" xfId="1105"/>
    <cellStyle name="Moeda 5 12 2 2 2" xfId="1106"/>
    <cellStyle name="Moeda 5 12 2 2 2 2" xfId="1107"/>
    <cellStyle name="Moeda 5 12 2 2 3" xfId="1108"/>
    <cellStyle name="Moeda 5 12 2 3" xfId="1109"/>
    <cellStyle name="Moeda 5 12 2 3 2" xfId="1110"/>
    <cellStyle name="Moeda 5 12 2 3 2 2" xfId="1111"/>
    <cellStyle name="Moeda 5 12 2 3 3" xfId="1112"/>
    <cellStyle name="Moeda 5 12 2 4" xfId="1113"/>
    <cellStyle name="Moeda 5 12 2 4 2" xfId="1114"/>
    <cellStyle name="Moeda 5 12 2 5" xfId="1115"/>
    <cellStyle name="Moeda 5 12 3" xfId="1116"/>
    <cellStyle name="Moeda 5 12 3 2" xfId="1117"/>
    <cellStyle name="Moeda 5 12 3 2 2" xfId="1118"/>
    <cellStyle name="Moeda 5 12 3 3" xfId="1119"/>
    <cellStyle name="Moeda 5 12 4" xfId="1120"/>
    <cellStyle name="Moeda 5 12 4 2" xfId="1121"/>
    <cellStyle name="Moeda 5 12 4 2 2" xfId="1122"/>
    <cellStyle name="Moeda 5 12 4 3" xfId="1123"/>
    <cellStyle name="Moeda 5 12 5" xfId="1124"/>
    <cellStyle name="Moeda 5 12 5 2" xfId="1125"/>
    <cellStyle name="Moeda 5 12 6" xfId="1126"/>
    <cellStyle name="Moeda 5 13" xfId="1127"/>
    <cellStyle name="Moeda 5 13 2" xfId="1128"/>
    <cellStyle name="Moeda 5 13 2 2" xfId="1129"/>
    <cellStyle name="Moeda 5 13 2 2 2" xfId="1130"/>
    <cellStyle name="Moeda 5 13 2 3" xfId="1131"/>
    <cellStyle name="Moeda 5 13 3" xfId="1132"/>
    <cellStyle name="Moeda 5 13 3 2" xfId="1133"/>
    <cellStyle name="Moeda 5 13 3 2 2" xfId="1134"/>
    <cellStyle name="Moeda 5 13 3 3" xfId="1135"/>
    <cellStyle name="Moeda 5 13 4" xfId="1136"/>
    <cellStyle name="Moeda 5 13 4 2" xfId="1137"/>
    <cellStyle name="Moeda 5 13 5" xfId="1138"/>
    <cellStyle name="Moeda 5 14" xfId="1139"/>
    <cellStyle name="Moeda 5 14 2" xfId="1140"/>
    <cellStyle name="Moeda 5 14 2 2" xfId="1141"/>
    <cellStyle name="Moeda 5 14 2 2 2" xfId="1142"/>
    <cellStyle name="Moeda 5 14 2 3" xfId="1143"/>
    <cellStyle name="Moeda 5 14 3" xfId="1144"/>
    <cellStyle name="Moeda 5 14 3 2" xfId="1145"/>
    <cellStyle name="Moeda 5 14 3 2 2" xfId="1146"/>
    <cellStyle name="Moeda 5 14 3 3" xfId="1147"/>
    <cellStyle name="Moeda 5 14 4" xfId="1148"/>
    <cellStyle name="Moeda 5 14 4 2" xfId="1149"/>
    <cellStyle name="Moeda 5 14 5" xfId="1150"/>
    <cellStyle name="Moeda 5 15" xfId="1151"/>
    <cellStyle name="Moeda 5 15 2" xfId="1152"/>
    <cellStyle name="Moeda 5 15 2 2" xfId="1153"/>
    <cellStyle name="Moeda 5 15 3" xfId="1154"/>
    <cellStyle name="Moeda 5 16" xfId="1155"/>
    <cellStyle name="Moeda 5 16 2" xfId="1156"/>
    <cellStyle name="Moeda 5 16 2 2" xfId="1157"/>
    <cellStyle name="Moeda 5 16 3" xfId="1158"/>
    <cellStyle name="Moeda 5 17" xfId="1159"/>
    <cellStyle name="Moeda 5 17 2" xfId="1160"/>
    <cellStyle name="Moeda 5 18" xfId="1161"/>
    <cellStyle name="Moeda 5 18 2" xfId="1162"/>
    <cellStyle name="Moeda 5 19" xfId="1163"/>
    <cellStyle name="Moeda 5 2" xfId="1164"/>
    <cellStyle name="Moeda 5 2 2" xfId="1165"/>
    <cellStyle name="Moeda 5 2 2 2" xfId="1166"/>
    <cellStyle name="Moeda 5 2 2 2 2" xfId="1167"/>
    <cellStyle name="Moeda 5 2 2 2 3" xfId="1168"/>
    <cellStyle name="Moeda 5 2 2 3" xfId="1169"/>
    <cellStyle name="Moeda 5 2 2 3 2" xfId="1170"/>
    <cellStyle name="Moeda 5 2 2 3 3" xfId="1171"/>
    <cellStyle name="Moeda 5 2 2 4" xfId="1172"/>
    <cellStyle name="Moeda 5 2 2 5" xfId="1173"/>
    <cellStyle name="Moeda 5 2 3" xfId="1174"/>
    <cellStyle name="Moeda 5 2 3 2" xfId="1175"/>
    <cellStyle name="Moeda 5 2 3 2 2" xfId="1176"/>
    <cellStyle name="Moeda 5 2 3 2 3" xfId="1177"/>
    <cellStyle name="Moeda 5 2 3 3" xfId="1178"/>
    <cellStyle name="Moeda 5 2 3 4" xfId="1179"/>
    <cellStyle name="Moeda 5 2 4" xfId="1180"/>
    <cellStyle name="Moeda 5 2 4 2" xfId="1181"/>
    <cellStyle name="Moeda 5 2 4 3" xfId="1182"/>
    <cellStyle name="Moeda 5 2 5" xfId="1183"/>
    <cellStyle name="Moeda 5 2 5 2" xfId="1184"/>
    <cellStyle name="Moeda 5 2 5 3" xfId="1185"/>
    <cellStyle name="Moeda 5 2 6" xfId="1186"/>
    <cellStyle name="Moeda 5 2 7" xfId="1187"/>
    <cellStyle name="Moeda 5 2 8" xfId="1188"/>
    <cellStyle name="Moeda 5 3" xfId="1189"/>
    <cellStyle name="Moeda 5 3 2" xfId="1190"/>
    <cellStyle name="Moeda 5 3 2 2" xfId="1191"/>
    <cellStyle name="Moeda 5 3 2 2 2" xfId="1192"/>
    <cellStyle name="Moeda 5 3 2 2 3" xfId="1193"/>
    <cellStyle name="Moeda 5 3 2 3" xfId="1194"/>
    <cellStyle name="Moeda 5 3 2 4" xfId="1195"/>
    <cellStyle name="Moeda 5 3 3" xfId="1196"/>
    <cellStyle name="Moeda 5 3 3 2" xfId="1197"/>
    <cellStyle name="Moeda 5 3 3 3" xfId="1198"/>
    <cellStyle name="Moeda 5 3 4" xfId="1199"/>
    <cellStyle name="Moeda 5 3 4 2" xfId="1200"/>
    <cellStyle name="Moeda 5 3 4 3" xfId="1201"/>
    <cellStyle name="Moeda 5 3 5" xfId="1202"/>
    <cellStyle name="Moeda 5 3 6" xfId="1203"/>
    <cellStyle name="Moeda 5 4" xfId="1204"/>
    <cellStyle name="Moeda 5 4 2" xfId="1205"/>
    <cellStyle name="Moeda 5 4 3" xfId="1206"/>
    <cellStyle name="Moeda 5 5" xfId="1207"/>
    <cellStyle name="Moeda 5 5 2" xfId="1208"/>
    <cellStyle name="Moeda 5 5 2 2" xfId="1209"/>
    <cellStyle name="Moeda 5 5 2 3" xfId="1210"/>
    <cellStyle name="Moeda 5 5 3" xfId="1211"/>
    <cellStyle name="Moeda 5 5 3 2" xfId="1212"/>
    <cellStyle name="Moeda 5 5 3 3" xfId="1213"/>
    <cellStyle name="Moeda 5 5 4" xfId="1214"/>
    <cellStyle name="Moeda 5 5 5" xfId="1215"/>
    <cellStyle name="Moeda 5 6" xfId="1216"/>
    <cellStyle name="Moeda 5 6 10" xfId="1217"/>
    <cellStyle name="Moeda 5 6 10 2" xfId="1218"/>
    <cellStyle name="Moeda 5 6 11" xfId="1219"/>
    <cellStyle name="Moeda 5 6 12" xfId="1220"/>
    <cellStyle name="Moeda 5 6 2" xfId="1221"/>
    <cellStyle name="Moeda 5 6 2 10" xfId="1222"/>
    <cellStyle name="Moeda 5 6 2 11" xfId="1223"/>
    <cellStyle name="Moeda 5 6 2 2" xfId="1224"/>
    <cellStyle name="Moeda 5 6 2 2 2" xfId="1225"/>
    <cellStyle name="Moeda 5 6 2 2 2 2" xfId="1226"/>
    <cellStyle name="Moeda 5 6 2 2 2 2 2" xfId="1227"/>
    <cellStyle name="Moeda 5 6 2 2 2 2 2 2" xfId="1228"/>
    <cellStyle name="Moeda 5 6 2 2 2 2 3" xfId="1229"/>
    <cellStyle name="Moeda 5 6 2 2 2 3" xfId="1230"/>
    <cellStyle name="Moeda 5 6 2 2 2 3 2" xfId="1231"/>
    <cellStyle name="Moeda 5 6 2 2 2 3 2 2" xfId="1232"/>
    <cellStyle name="Moeda 5 6 2 2 2 3 3" xfId="1233"/>
    <cellStyle name="Moeda 5 6 2 2 2 4" xfId="1234"/>
    <cellStyle name="Moeda 5 6 2 2 2 4 2" xfId="1235"/>
    <cellStyle name="Moeda 5 6 2 2 2 5" xfId="1236"/>
    <cellStyle name="Moeda 5 6 2 2 3" xfId="1237"/>
    <cellStyle name="Moeda 5 6 2 2 3 2" xfId="1238"/>
    <cellStyle name="Moeda 5 6 2 2 3 2 2" xfId="1239"/>
    <cellStyle name="Moeda 5 6 2 2 3 3" xfId="1240"/>
    <cellStyle name="Moeda 5 6 2 2 4" xfId="1241"/>
    <cellStyle name="Moeda 5 6 2 2 4 2" xfId="1242"/>
    <cellStyle name="Moeda 5 6 2 2 4 2 2" xfId="1243"/>
    <cellStyle name="Moeda 5 6 2 2 4 3" xfId="1244"/>
    <cellStyle name="Moeda 5 6 2 2 5" xfId="1245"/>
    <cellStyle name="Moeda 5 6 2 2 5 2" xfId="1246"/>
    <cellStyle name="Moeda 5 6 2 2 6" xfId="1247"/>
    <cellStyle name="Moeda 5 6 2 2 7" xfId="1248"/>
    <cellStyle name="Moeda 5 6 2 3" xfId="1249"/>
    <cellStyle name="Moeda 5 6 2 3 2" xfId="1250"/>
    <cellStyle name="Moeda 5 6 2 3 2 2" xfId="1251"/>
    <cellStyle name="Moeda 5 6 2 3 2 2 2" xfId="1252"/>
    <cellStyle name="Moeda 5 6 2 3 2 2 2 2" xfId="1253"/>
    <cellStyle name="Moeda 5 6 2 3 2 2 3" xfId="1254"/>
    <cellStyle name="Moeda 5 6 2 3 2 3" xfId="1255"/>
    <cellStyle name="Moeda 5 6 2 3 2 3 2" xfId="1256"/>
    <cellStyle name="Moeda 5 6 2 3 2 3 2 2" xfId="1257"/>
    <cellStyle name="Moeda 5 6 2 3 2 3 3" xfId="1258"/>
    <cellStyle name="Moeda 5 6 2 3 2 4" xfId="1259"/>
    <cellStyle name="Moeda 5 6 2 3 2 4 2" xfId="1260"/>
    <cellStyle name="Moeda 5 6 2 3 2 5" xfId="1261"/>
    <cellStyle name="Moeda 5 6 2 3 3" xfId="1262"/>
    <cellStyle name="Moeda 5 6 2 3 3 2" xfId="1263"/>
    <cellStyle name="Moeda 5 6 2 3 3 2 2" xfId="1264"/>
    <cellStyle name="Moeda 5 6 2 3 3 3" xfId="1265"/>
    <cellStyle name="Moeda 5 6 2 3 4" xfId="1266"/>
    <cellStyle name="Moeda 5 6 2 3 4 2" xfId="1267"/>
    <cellStyle name="Moeda 5 6 2 3 4 2 2" xfId="1268"/>
    <cellStyle name="Moeda 5 6 2 3 4 3" xfId="1269"/>
    <cellStyle name="Moeda 5 6 2 3 5" xfId="1270"/>
    <cellStyle name="Moeda 5 6 2 3 5 2" xfId="1271"/>
    <cellStyle name="Moeda 5 6 2 3 6" xfId="1272"/>
    <cellStyle name="Moeda 5 6 2 3 7" xfId="1273"/>
    <cellStyle name="Moeda 5 6 2 4" xfId="1274"/>
    <cellStyle name="Moeda 5 6 2 4 2" xfId="1275"/>
    <cellStyle name="Moeda 5 6 2 4 2 2" xfId="1276"/>
    <cellStyle name="Moeda 5 6 2 4 2 2 2" xfId="1277"/>
    <cellStyle name="Moeda 5 6 2 4 2 2 2 2" xfId="1278"/>
    <cellStyle name="Moeda 5 6 2 4 2 2 3" xfId="1279"/>
    <cellStyle name="Moeda 5 6 2 4 2 3" xfId="1280"/>
    <cellStyle name="Moeda 5 6 2 4 2 3 2" xfId="1281"/>
    <cellStyle name="Moeda 5 6 2 4 2 3 2 2" xfId="1282"/>
    <cellStyle name="Moeda 5 6 2 4 2 3 3" xfId="1283"/>
    <cellStyle name="Moeda 5 6 2 4 2 4" xfId="1284"/>
    <cellStyle name="Moeda 5 6 2 4 2 4 2" xfId="1285"/>
    <cellStyle name="Moeda 5 6 2 4 2 5" xfId="1286"/>
    <cellStyle name="Moeda 5 6 2 4 3" xfId="1287"/>
    <cellStyle name="Moeda 5 6 2 4 3 2" xfId="1288"/>
    <cellStyle name="Moeda 5 6 2 4 3 2 2" xfId="1289"/>
    <cellStyle name="Moeda 5 6 2 4 3 3" xfId="1290"/>
    <cellStyle name="Moeda 5 6 2 4 4" xfId="1291"/>
    <cellStyle name="Moeda 5 6 2 4 4 2" xfId="1292"/>
    <cellStyle name="Moeda 5 6 2 4 4 2 2" xfId="1293"/>
    <cellStyle name="Moeda 5 6 2 4 4 3" xfId="1294"/>
    <cellStyle name="Moeda 5 6 2 4 5" xfId="1295"/>
    <cellStyle name="Moeda 5 6 2 4 5 2" xfId="1296"/>
    <cellStyle name="Moeda 5 6 2 4 6" xfId="1297"/>
    <cellStyle name="Moeda 5 6 2 5" xfId="1298"/>
    <cellStyle name="Moeda 5 6 2 5 2" xfId="1299"/>
    <cellStyle name="Moeda 5 6 2 5 2 2" xfId="1300"/>
    <cellStyle name="Moeda 5 6 2 5 2 2 2" xfId="1301"/>
    <cellStyle name="Moeda 5 6 2 5 2 3" xfId="1302"/>
    <cellStyle name="Moeda 5 6 2 5 3" xfId="1303"/>
    <cellStyle name="Moeda 5 6 2 5 3 2" xfId="1304"/>
    <cellStyle name="Moeda 5 6 2 5 3 2 2" xfId="1305"/>
    <cellStyle name="Moeda 5 6 2 5 3 3" xfId="1306"/>
    <cellStyle name="Moeda 5 6 2 5 4" xfId="1307"/>
    <cellStyle name="Moeda 5 6 2 5 4 2" xfId="1308"/>
    <cellStyle name="Moeda 5 6 2 5 5" xfId="1309"/>
    <cellStyle name="Moeda 5 6 2 6" xfId="1310"/>
    <cellStyle name="Moeda 5 6 2 6 2" xfId="1311"/>
    <cellStyle name="Moeda 5 6 2 6 2 2" xfId="1312"/>
    <cellStyle name="Moeda 5 6 2 6 3" xfId="1313"/>
    <cellStyle name="Moeda 5 6 2 7" xfId="1314"/>
    <cellStyle name="Moeda 5 6 2 7 2" xfId="1315"/>
    <cellStyle name="Moeda 5 6 2 7 2 2" xfId="1316"/>
    <cellStyle name="Moeda 5 6 2 7 3" xfId="1317"/>
    <cellStyle name="Moeda 5 6 2 8" xfId="1318"/>
    <cellStyle name="Moeda 5 6 2 8 2" xfId="1319"/>
    <cellStyle name="Moeda 5 6 2 9" xfId="1320"/>
    <cellStyle name="Moeda 5 6 2 9 2" xfId="1321"/>
    <cellStyle name="Moeda 5 6 3" xfId="1322"/>
    <cellStyle name="Moeda 5 6 3 2" xfId="1323"/>
    <cellStyle name="Moeda 5 6 3 2 2" xfId="1324"/>
    <cellStyle name="Moeda 5 6 3 2 2 2" xfId="1325"/>
    <cellStyle name="Moeda 5 6 3 2 2 2 2" xfId="1326"/>
    <cellStyle name="Moeda 5 6 3 2 2 3" xfId="1327"/>
    <cellStyle name="Moeda 5 6 3 2 3" xfId="1328"/>
    <cellStyle name="Moeda 5 6 3 2 3 2" xfId="1329"/>
    <cellStyle name="Moeda 5 6 3 2 3 2 2" xfId="1330"/>
    <cellStyle name="Moeda 5 6 3 2 3 3" xfId="1331"/>
    <cellStyle name="Moeda 5 6 3 2 4" xfId="1332"/>
    <cellStyle name="Moeda 5 6 3 2 4 2" xfId="1333"/>
    <cellStyle name="Moeda 5 6 3 2 5" xfId="1334"/>
    <cellStyle name="Moeda 5 6 3 2 6" xfId="1335"/>
    <cellStyle name="Moeda 5 6 3 3" xfId="1336"/>
    <cellStyle name="Moeda 5 6 3 3 2" xfId="1337"/>
    <cellStyle name="Moeda 5 6 3 3 2 2" xfId="1338"/>
    <cellStyle name="Moeda 5 6 3 3 3" xfId="1339"/>
    <cellStyle name="Moeda 5 6 3 3 4" xfId="1340"/>
    <cellStyle name="Moeda 5 6 3 4" xfId="1341"/>
    <cellStyle name="Moeda 5 6 3 4 2" xfId="1342"/>
    <cellStyle name="Moeda 5 6 3 4 2 2" xfId="1343"/>
    <cellStyle name="Moeda 5 6 3 4 3" xfId="1344"/>
    <cellStyle name="Moeda 5 6 3 5" xfId="1345"/>
    <cellStyle name="Moeda 5 6 3 5 2" xfId="1346"/>
    <cellStyle name="Moeda 5 6 3 6" xfId="1347"/>
    <cellStyle name="Moeda 5 6 3 6 2" xfId="1348"/>
    <cellStyle name="Moeda 5 6 3 7" xfId="1349"/>
    <cellStyle name="Moeda 5 6 3 8" xfId="1350"/>
    <cellStyle name="Moeda 5 6 4" xfId="1351"/>
    <cellStyle name="Moeda 5 6 4 2" xfId="1352"/>
    <cellStyle name="Moeda 5 6 4 2 2" xfId="1353"/>
    <cellStyle name="Moeda 5 6 4 2 2 2" xfId="1354"/>
    <cellStyle name="Moeda 5 6 4 2 2 2 2" xfId="1355"/>
    <cellStyle name="Moeda 5 6 4 2 2 3" xfId="1356"/>
    <cellStyle name="Moeda 5 6 4 2 3" xfId="1357"/>
    <cellStyle name="Moeda 5 6 4 2 3 2" xfId="1358"/>
    <cellStyle name="Moeda 5 6 4 2 3 2 2" xfId="1359"/>
    <cellStyle name="Moeda 5 6 4 2 3 3" xfId="1360"/>
    <cellStyle name="Moeda 5 6 4 2 4" xfId="1361"/>
    <cellStyle name="Moeda 5 6 4 2 4 2" xfId="1362"/>
    <cellStyle name="Moeda 5 6 4 2 5" xfId="1363"/>
    <cellStyle name="Moeda 5 6 4 3" xfId="1364"/>
    <cellStyle name="Moeda 5 6 4 3 2" xfId="1365"/>
    <cellStyle name="Moeda 5 6 4 3 2 2" xfId="1366"/>
    <cellStyle name="Moeda 5 6 4 3 3" xfId="1367"/>
    <cellStyle name="Moeda 5 6 4 4" xfId="1368"/>
    <cellStyle name="Moeda 5 6 4 4 2" xfId="1369"/>
    <cellStyle name="Moeda 5 6 4 4 2 2" xfId="1370"/>
    <cellStyle name="Moeda 5 6 4 4 3" xfId="1371"/>
    <cellStyle name="Moeda 5 6 4 5" xfId="1372"/>
    <cellStyle name="Moeda 5 6 4 5 2" xfId="1373"/>
    <cellStyle name="Moeda 5 6 4 6" xfId="1374"/>
    <cellStyle name="Moeda 5 6 4 7" xfId="1375"/>
    <cellStyle name="Moeda 5 6 5" xfId="1376"/>
    <cellStyle name="Moeda 5 6 5 2" xfId="1377"/>
    <cellStyle name="Moeda 5 6 5 2 2" xfId="1378"/>
    <cellStyle name="Moeda 5 6 5 2 2 2" xfId="1379"/>
    <cellStyle name="Moeda 5 6 5 2 2 2 2" xfId="1380"/>
    <cellStyle name="Moeda 5 6 5 2 2 3" xfId="1381"/>
    <cellStyle name="Moeda 5 6 5 2 3" xfId="1382"/>
    <cellStyle name="Moeda 5 6 5 2 3 2" xfId="1383"/>
    <cellStyle name="Moeda 5 6 5 2 3 2 2" xfId="1384"/>
    <cellStyle name="Moeda 5 6 5 2 3 3" xfId="1385"/>
    <cellStyle name="Moeda 5 6 5 2 4" xfId="1386"/>
    <cellStyle name="Moeda 5 6 5 2 4 2" xfId="1387"/>
    <cellStyle name="Moeda 5 6 5 2 5" xfId="1388"/>
    <cellStyle name="Moeda 5 6 5 3" xfId="1389"/>
    <cellStyle name="Moeda 5 6 5 3 2" xfId="1390"/>
    <cellStyle name="Moeda 5 6 5 3 2 2" xfId="1391"/>
    <cellStyle name="Moeda 5 6 5 3 3" xfId="1392"/>
    <cellStyle name="Moeda 5 6 5 4" xfId="1393"/>
    <cellStyle name="Moeda 5 6 5 4 2" xfId="1394"/>
    <cellStyle name="Moeda 5 6 5 4 2 2" xfId="1395"/>
    <cellStyle name="Moeda 5 6 5 4 3" xfId="1396"/>
    <cellStyle name="Moeda 5 6 5 5" xfId="1397"/>
    <cellStyle name="Moeda 5 6 5 5 2" xfId="1398"/>
    <cellStyle name="Moeda 5 6 5 6" xfId="1399"/>
    <cellStyle name="Moeda 5 6 5 7" xfId="1400"/>
    <cellStyle name="Moeda 5 6 6" xfId="1401"/>
    <cellStyle name="Moeda 5 6 6 2" xfId="1402"/>
    <cellStyle name="Moeda 5 6 6 2 2" xfId="1403"/>
    <cellStyle name="Moeda 5 6 6 2 2 2" xfId="1404"/>
    <cellStyle name="Moeda 5 6 6 2 3" xfId="1405"/>
    <cellStyle name="Moeda 5 6 6 3" xfId="1406"/>
    <cellStyle name="Moeda 5 6 6 3 2" xfId="1407"/>
    <cellStyle name="Moeda 5 6 6 3 2 2" xfId="1408"/>
    <cellStyle name="Moeda 5 6 6 3 3" xfId="1409"/>
    <cellStyle name="Moeda 5 6 6 4" xfId="1410"/>
    <cellStyle name="Moeda 5 6 6 4 2" xfId="1411"/>
    <cellStyle name="Moeda 5 6 6 5" xfId="1412"/>
    <cellStyle name="Moeda 5 6 7" xfId="1413"/>
    <cellStyle name="Moeda 5 6 7 2" xfId="1414"/>
    <cellStyle name="Moeda 5 6 7 2 2" xfId="1415"/>
    <cellStyle name="Moeda 5 6 7 3" xfId="1416"/>
    <cellStyle name="Moeda 5 6 8" xfId="1417"/>
    <cellStyle name="Moeda 5 6 8 2" xfId="1418"/>
    <cellStyle name="Moeda 5 6 8 2 2" xfId="1419"/>
    <cellStyle name="Moeda 5 6 8 3" xfId="1420"/>
    <cellStyle name="Moeda 5 6 9" xfId="1421"/>
    <cellStyle name="Moeda 5 6 9 2" xfId="1422"/>
    <cellStyle name="Moeda 5 7" xfId="1423"/>
    <cellStyle name="Moeda 5 7 10" xfId="1424"/>
    <cellStyle name="Moeda 5 7 11" xfId="1425"/>
    <cellStyle name="Moeda 5 7 2" xfId="1426"/>
    <cellStyle name="Moeda 5 7 2 2" xfId="1427"/>
    <cellStyle name="Moeda 5 7 2 2 2" xfId="1428"/>
    <cellStyle name="Moeda 5 7 2 2 2 2" xfId="1429"/>
    <cellStyle name="Moeda 5 7 2 2 2 2 2" xfId="1430"/>
    <cellStyle name="Moeda 5 7 2 2 2 3" xfId="1431"/>
    <cellStyle name="Moeda 5 7 2 2 3" xfId="1432"/>
    <cellStyle name="Moeda 5 7 2 2 3 2" xfId="1433"/>
    <cellStyle name="Moeda 5 7 2 2 3 2 2" xfId="1434"/>
    <cellStyle name="Moeda 5 7 2 2 3 3" xfId="1435"/>
    <cellStyle name="Moeda 5 7 2 2 4" xfId="1436"/>
    <cellStyle name="Moeda 5 7 2 2 4 2" xfId="1437"/>
    <cellStyle name="Moeda 5 7 2 2 5" xfId="1438"/>
    <cellStyle name="Moeda 5 7 2 2 6" xfId="1439"/>
    <cellStyle name="Moeda 5 7 2 3" xfId="1440"/>
    <cellStyle name="Moeda 5 7 2 3 2" xfId="1441"/>
    <cellStyle name="Moeda 5 7 2 3 2 2" xfId="1442"/>
    <cellStyle name="Moeda 5 7 2 3 3" xfId="1443"/>
    <cellStyle name="Moeda 5 7 2 3 4" xfId="1444"/>
    <cellStyle name="Moeda 5 7 2 4" xfId="1445"/>
    <cellStyle name="Moeda 5 7 2 4 2" xfId="1446"/>
    <cellStyle name="Moeda 5 7 2 4 2 2" xfId="1447"/>
    <cellStyle name="Moeda 5 7 2 4 3" xfId="1448"/>
    <cellStyle name="Moeda 5 7 2 5" xfId="1449"/>
    <cellStyle name="Moeda 5 7 2 5 2" xfId="1450"/>
    <cellStyle name="Moeda 5 7 2 6" xfId="1451"/>
    <cellStyle name="Moeda 5 7 2 6 2" xfId="1452"/>
    <cellStyle name="Moeda 5 7 2 7" xfId="1453"/>
    <cellStyle name="Moeda 5 7 2 8" xfId="1454"/>
    <cellStyle name="Moeda 5 7 3" xfId="1455"/>
    <cellStyle name="Moeda 5 7 3 2" xfId="1456"/>
    <cellStyle name="Moeda 5 7 3 2 2" xfId="1457"/>
    <cellStyle name="Moeda 5 7 3 2 2 2" xfId="1458"/>
    <cellStyle name="Moeda 5 7 3 2 2 2 2" xfId="1459"/>
    <cellStyle name="Moeda 5 7 3 2 2 3" xfId="1460"/>
    <cellStyle name="Moeda 5 7 3 2 3" xfId="1461"/>
    <cellStyle name="Moeda 5 7 3 2 3 2" xfId="1462"/>
    <cellStyle name="Moeda 5 7 3 2 3 2 2" xfId="1463"/>
    <cellStyle name="Moeda 5 7 3 2 3 3" xfId="1464"/>
    <cellStyle name="Moeda 5 7 3 2 4" xfId="1465"/>
    <cellStyle name="Moeda 5 7 3 2 4 2" xfId="1466"/>
    <cellStyle name="Moeda 5 7 3 2 5" xfId="1467"/>
    <cellStyle name="Moeda 5 7 3 3" xfId="1468"/>
    <cellStyle name="Moeda 5 7 3 3 2" xfId="1469"/>
    <cellStyle name="Moeda 5 7 3 3 2 2" xfId="1470"/>
    <cellStyle name="Moeda 5 7 3 3 3" xfId="1471"/>
    <cellStyle name="Moeda 5 7 3 4" xfId="1472"/>
    <cellStyle name="Moeda 5 7 3 4 2" xfId="1473"/>
    <cellStyle name="Moeda 5 7 3 4 2 2" xfId="1474"/>
    <cellStyle name="Moeda 5 7 3 4 3" xfId="1475"/>
    <cellStyle name="Moeda 5 7 3 5" xfId="1476"/>
    <cellStyle name="Moeda 5 7 3 5 2" xfId="1477"/>
    <cellStyle name="Moeda 5 7 3 6" xfId="1478"/>
    <cellStyle name="Moeda 5 7 3 7" xfId="1479"/>
    <cellStyle name="Moeda 5 7 4" xfId="1480"/>
    <cellStyle name="Moeda 5 7 4 2" xfId="1481"/>
    <cellStyle name="Moeda 5 7 4 2 2" xfId="1482"/>
    <cellStyle name="Moeda 5 7 4 2 2 2" xfId="1483"/>
    <cellStyle name="Moeda 5 7 4 2 2 2 2" xfId="1484"/>
    <cellStyle name="Moeda 5 7 4 2 2 3" xfId="1485"/>
    <cellStyle name="Moeda 5 7 4 2 3" xfId="1486"/>
    <cellStyle name="Moeda 5 7 4 2 3 2" xfId="1487"/>
    <cellStyle name="Moeda 5 7 4 2 3 2 2" xfId="1488"/>
    <cellStyle name="Moeda 5 7 4 2 3 3" xfId="1489"/>
    <cellStyle name="Moeda 5 7 4 2 4" xfId="1490"/>
    <cellStyle name="Moeda 5 7 4 2 4 2" xfId="1491"/>
    <cellStyle name="Moeda 5 7 4 2 5" xfId="1492"/>
    <cellStyle name="Moeda 5 7 4 3" xfId="1493"/>
    <cellStyle name="Moeda 5 7 4 3 2" xfId="1494"/>
    <cellStyle name="Moeda 5 7 4 3 2 2" xfId="1495"/>
    <cellStyle name="Moeda 5 7 4 3 3" xfId="1496"/>
    <cellStyle name="Moeda 5 7 4 4" xfId="1497"/>
    <cellStyle name="Moeda 5 7 4 4 2" xfId="1498"/>
    <cellStyle name="Moeda 5 7 4 4 2 2" xfId="1499"/>
    <cellStyle name="Moeda 5 7 4 4 3" xfId="1500"/>
    <cellStyle name="Moeda 5 7 4 5" xfId="1501"/>
    <cellStyle name="Moeda 5 7 4 5 2" xfId="1502"/>
    <cellStyle name="Moeda 5 7 4 6" xfId="1503"/>
    <cellStyle name="Moeda 5 7 4 7" xfId="1504"/>
    <cellStyle name="Moeda 5 7 5" xfId="1505"/>
    <cellStyle name="Moeda 5 7 5 2" xfId="1506"/>
    <cellStyle name="Moeda 5 7 5 2 2" xfId="1507"/>
    <cellStyle name="Moeda 5 7 5 2 2 2" xfId="1508"/>
    <cellStyle name="Moeda 5 7 5 2 3" xfId="1509"/>
    <cellStyle name="Moeda 5 7 5 3" xfId="1510"/>
    <cellStyle name="Moeda 5 7 5 3 2" xfId="1511"/>
    <cellStyle name="Moeda 5 7 5 3 2 2" xfId="1512"/>
    <cellStyle name="Moeda 5 7 5 3 3" xfId="1513"/>
    <cellStyle name="Moeda 5 7 5 4" xfId="1514"/>
    <cellStyle name="Moeda 5 7 5 4 2" xfId="1515"/>
    <cellStyle name="Moeda 5 7 5 5" xfId="1516"/>
    <cellStyle name="Moeda 5 7 6" xfId="1517"/>
    <cellStyle name="Moeda 5 7 6 2" xfId="1518"/>
    <cellStyle name="Moeda 5 7 6 2 2" xfId="1519"/>
    <cellStyle name="Moeda 5 7 6 3" xfId="1520"/>
    <cellStyle name="Moeda 5 7 7" xfId="1521"/>
    <cellStyle name="Moeda 5 7 7 2" xfId="1522"/>
    <cellStyle name="Moeda 5 7 7 2 2" xfId="1523"/>
    <cellStyle name="Moeda 5 7 7 3" xfId="1524"/>
    <cellStyle name="Moeda 5 7 8" xfId="1525"/>
    <cellStyle name="Moeda 5 7 8 2" xfId="1526"/>
    <cellStyle name="Moeda 5 7 9" xfId="1527"/>
    <cellStyle name="Moeda 5 7 9 2" xfId="1528"/>
    <cellStyle name="Moeda 5 8" xfId="1529"/>
    <cellStyle name="Moeda 5 8 10" xfId="1530"/>
    <cellStyle name="Moeda 5 8 11" xfId="1531"/>
    <cellStyle name="Moeda 5 8 2" xfId="1532"/>
    <cellStyle name="Moeda 5 8 2 2" xfId="1533"/>
    <cellStyle name="Moeda 5 8 2 2 2" xfId="1534"/>
    <cellStyle name="Moeda 5 8 2 2 2 2" xfId="1535"/>
    <cellStyle name="Moeda 5 8 2 2 2 2 2" xfId="1536"/>
    <cellStyle name="Moeda 5 8 2 2 2 3" xfId="1537"/>
    <cellStyle name="Moeda 5 8 2 2 3" xfId="1538"/>
    <cellStyle name="Moeda 5 8 2 2 3 2" xfId="1539"/>
    <cellStyle name="Moeda 5 8 2 2 3 2 2" xfId="1540"/>
    <cellStyle name="Moeda 5 8 2 2 3 3" xfId="1541"/>
    <cellStyle name="Moeda 5 8 2 2 4" xfId="1542"/>
    <cellStyle name="Moeda 5 8 2 2 4 2" xfId="1543"/>
    <cellStyle name="Moeda 5 8 2 2 5" xfId="1544"/>
    <cellStyle name="Moeda 5 8 2 2 6" xfId="1545"/>
    <cellStyle name="Moeda 5 8 2 3" xfId="1546"/>
    <cellStyle name="Moeda 5 8 2 3 2" xfId="1547"/>
    <cellStyle name="Moeda 5 8 2 3 2 2" xfId="1548"/>
    <cellStyle name="Moeda 5 8 2 3 3" xfId="1549"/>
    <cellStyle name="Moeda 5 8 2 3 4" xfId="1550"/>
    <cellStyle name="Moeda 5 8 2 4" xfId="1551"/>
    <cellStyle name="Moeda 5 8 2 4 2" xfId="1552"/>
    <cellStyle name="Moeda 5 8 2 4 2 2" xfId="1553"/>
    <cellStyle name="Moeda 5 8 2 4 3" xfId="1554"/>
    <cellStyle name="Moeda 5 8 2 5" xfId="1555"/>
    <cellStyle name="Moeda 5 8 2 5 2" xfId="0"/>
    <cellStyle name="Moeda 5 8 2 6" xfId="0"/>
    <cellStyle name="Moeda 5 8 2 6 2" xfId="0"/>
    <cellStyle name="Moeda 5 8 2 7" xfId="0"/>
    <cellStyle name="Moeda 5 8 2 8" xfId="0"/>
    <cellStyle name="Moeda 5 8 3" xfId="0"/>
    <cellStyle name="Moeda 5 8 3 2" xfId="0"/>
    <cellStyle name="Moeda 5 8 3 2 2" xfId="0"/>
    <cellStyle name="Moeda 5 8 3 2 2 2" xfId="0"/>
    <cellStyle name="Moeda 5 8 3 2 2 2 2" xfId="0"/>
    <cellStyle name="Moeda 5 8 3 2 2 3" xfId="0"/>
    <cellStyle name="Moeda 5 8 3 2 3" xfId="0"/>
    <cellStyle name="Moeda 5 8 3 2 3 2" xfId="0"/>
    <cellStyle name="Moeda 5 8 3 2 3 2 2" xfId="0"/>
    <cellStyle name="Moeda 5 8 3 2 3 3" xfId="0"/>
    <cellStyle name="Moeda 5 8 3 2 4" xfId="0"/>
    <cellStyle name="Moeda 5 8 3 2 4 2" xfId="0"/>
    <cellStyle name="Moeda 5 8 3 2 5" xfId="0"/>
    <cellStyle name="Moeda 5 8 3 3" xfId="0"/>
    <cellStyle name="Moeda 5 8 3 3 2" xfId="0"/>
    <cellStyle name="Moeda 5 8 3 3 2 2" xfId="0"/>
    <cellStyle name="Moeda 5 8 3 3 3" xfId="0"/>
    <cellStyle name="Moeda 5 8 3 4" xfId="0"/>
    <cellStyle name="Moeda 5 8 3 4 2" xfId="0"/>
    <cellStyle name="Moeda 5 8 3 4 2 2" xfId="0"/>
    <cellStyle name="Moeda 5 8 3 4 3" xfId="0"/>
    <cellStyle name="Moeda 5 8 3 5" xfId="0"/>
    <cellStyle name="Moeda 5 8 3 5 2" xfId="0"/>
    <cellStyle name="Moeda 5 8 3 6" xfId="0"/>
    <cellStyle name="Moeda 5 8 3 7" xfId="0"/>
    <cellStyle name="Moeda 5 8 4" xfId="0"/>
    <cellStyle name="Moeda 5 8 4 2" xfId="0"/>
    <cellStyle name="Moeda 5 8 4 2 2" xfId="0"/>
    <cellStyle name="Moeda 5 8 4 2 2 2" xfId="0"/>
    <cellStyle name="Moeda 5 8 4 2 2 2 2" xfId="0"/>
    <cellStyle name="Moeda 5 8 4 2 2 3" xfId="0"/>
    <cellStyle name="Moeda 5 8 4 2 3" xfId="0"/>
    <cellStyle name="Moeda 5 8 4 2 3 2" xfId="0"/>
    <cellStyle name="Moeda 5 8 4 2 3 2 2" xfId="0"/>
    <cellStyle name="Moeda 5 8 4 2 3 3" xfId="0"/>
    <cellStyle name="Moeda 5 8 4 2 4" xfId="0"/>
    <cellStyle name="Moeda 5 8 4 2 4 2" xfId="0"/>
    <cellStyle name="Moeda 5 8 4 2 5" xfId="0"/>
    <cellStyle name="Moeda 5 8 4 3" xfId="0"/>
    <cellStyle name="Moeda 5 8 4 3 2" xfId="0"/>
    <cellStyle name="Moeda 5 8 4 3 2 2" xfId="0"/>
    <cellStyle name="Moeda 5 8 4 3 3" xfId="0"/>
    <cellStyle name="Moeda 5 8 4 4" xfId="0"/>
    <cellStyle name="Moeda 5 8 4 4 2" xfId="0"/>
    <cellStyle name="Moeda 5 8 4 4 2 2" xfId="0"/>
    <cellStyle name="Moeda 5 8 4 4 3" xfId="0"/>
    <cellStyle name="Moeda 5 8 4 5" xfId="0"/>
    <cellStyle name="Moeda 5 8 4 5 2" xfId="0"/>
    <cellStyle name="Moeda 5 8 4 6" xfId="0"/>
    <cellStyle name="Moeda 5 8 4 7" xfId="0"/>
    <cellStyle name="Moeda 5 8 5" xfId="0"/>
    <cellStyle name="Moeda 5 8 5 2" xfId="0"/>
    <cellStyle name="Moeda 5 8 5 2 2" xfId="0"/>
    <cellStyle name="Moeda 5 8 5 2 2 2" xfId="0"/>
    <cellStyle name="Moeda 5 8 5 2 3" xfId="0"/>
    <cellStyle name="Moeda 5 8 5 3" xfId="0"/>
    <cellStyle name="Moeda 5 8 5 3 2" xfId="0"/>
    <cellStyle name="Moeda 5 8 5 3 2 2" xfId="0"/>
    <cellStyle name="Moeda 5 8 5 3 3" xfId="0"/>
    <cellStyle name="Moeda 5 8 5 4" xfId="0"/>
    <cellStyle name="Moeda 5 8 5 4 2" xfId="0"/>
    <cellStyle name="Moeda 5 8 5 5" xfId="0"/>
    <cellStyle name="Moeda 5 8 6" xfId="0"/>
    <cellStyle name="Moeda 5 8 6 2" xfId="0"/>
    <cellStyle name="Moeda 5 8 6 2 2" xfId="0"/>
    <cellStyle name="Moeda 5 8 6 3" xfId="0"/>
    <cellStyle name="Moeda 5 8 7" xfId="0"/>
    <cellStyle name="Moeda 5 8 7 2" xfId="0"/>
    <cellStyle name="Moeda 5 8 7 2 2" xfId="0"/>
    <cellStyle name="Moeda 5 8 7 3" xfId="0"/>
    <cellStyle name="Moeda 5 8 8" xfId="0"/>
    <cellStyle name="Moeda 5 8 8 2" xfId="0"/>
    <cellStyle name="Moeda 5 8 9" xfId="0"/>
    <cellStyle name="Moeda 5 8 9 2" xfId="0"/>
    <cellStyle name="Moeda 5 9" xfId="0"/>
    <cellStyle name="Moeda 5 9 10" xfId="0"/>
    <cellStyle name="Moeda 5 9 11" xfId="0"/>
    <cellStyle name="Moeda 5 9 2" xfId="0"/>
    <cellStyle name="Moeda 5 9 2 2" xfId="0"/>
    <cellStyle name="Moeda 5 9 2 2 2" xfId="0"/>
    <cellStyle name="Moeda 5 9 2 2 2 2" xfId="0"/>
    <cellStyle name="Moeda 5 9 2 2 2 2 2" xfId="0"/>
    <cellStyle name="Moeda 5 9 2 2 2 3" xfId="0"/>
    <cellStyle name="Moeda 5 9 2 2 3" xfId="0"/>
    <cellStyle name="Moeda 5 9 2 2 3 2" xfId="0"/>
    <cellStyle name="Moeda 5 9 2 2 3 2 2" xfId="0"/>
    <cellStyle name="Moeda 5 9 2 2 3 3" xfId="0"/>
    <cellStyle name="Moeda 5 9 2 2 4" xfId="0"/>
    <cellStyle name="Moeda 5 9 2 2 4 2" xfId="0"/>
    <cellStyle name="Moeda 5 9 2 2 5" xfId="0"/>
    <cellStyle name="Moeda 5 9 2 3" xfId="0"/>
    <cellStyle name="Moeda 5 9 2 3 2" xfId="0"/>
    <cellStyle name="Moeda 5 9 2 3 2 2" xfId="0"/>
    <cellStyle name="Moeda 5 9 2 3 3" xfId="0"/>
    <cellStyle name="Moeda 5 9 2 4" xfId="0"/>
    <cellStyle name="Moeda 5 9 2 4 2" xfId="0"/>
    <cellStyle name="Moeda 5 9 2 4 2 2" xfId="0"/>
    <cellStyle name="Moeda 5 9 2 4 3" xfId="0"/>
    <cellStyle name="Moeda 5 9 2 5" xfId="0"/>
    <cellStyle name="Moeda 5 9 2 5 2" xfId="0"/>
    <cellStyle name="Moeda 5 9 2 6" xfId="0"/>
    <cellStyle name="Moeda 5 9 2 7" xfId="0"/>
    <cellStyle name="Moeda 5 9 3" xfId="0"/>
    <cellStyle name="Moeda 5 9 3 2" xfId="0"/>
    <cellStyle name="Moeda 5 9 3 2 2" xfId="0"/>
    <cellStyle name="Moeda 5 9 3 2 2 2" xfId="0"/>
    <cellStyle name="Moeda 5 9 3 2 2 2 2" xfId="0"/>
    <cellStyle name="Moeda 5 9 3 2 2 3" xfId="0"/>
    <cellStyle name="Moeda 5 9 3 2 3" xfId="0"/>
    <cellStyle name="Moeda 5 9 3 2 3 2" xfId="0"/>
    <cellStyle name="Moeda 5 9 3 2 3 2 2" xfId="0"/>
    <cellStyle name="Moeda 5 9 3 2 3 3" xfId="0"/>
    <cellStyle name="Moeda 5 9 3 2 4" xfId="0"/>
    <cellStyle name="Moeda 5 9 3 2 4 2" xfId="0"/>
    <cellStyle name="Moeda 5 9 3 2 5" xfId="0"/>
    <cellStyle name="Moeda 5 9 3 3" xfId="0"/>
    <cellStyle name="Moeda 5 9 3 3 2" xfId="0"/>
    <cellStyle name="Moeda 5 9 3 3 2 2" xfId="0"/>
    <cellStyle name="Moeda 5 9 3 3 3" xfId="0"/>
    <cellStyle name="Moeda 5 9 3 4" xfId="0"/>
    <cellStyle name="Moeda 5 9 3 4 2" xfId="0"/>
    <cellStyle name="Moeda 5 9 3 4 2 2" xfId="0"/>
    <cellStyle name="Moeda 5 9 3 4 3" xfId="0"/>
    <cellStyle name="Moeda 5 9 3 5" xfId="0"/>
    <cellStyle name="Moeda 5 9 3 5 2" xfId="0"/>
    <cellStyle name="Moeda 5 9 3 6" xfId="0"/>
    <cellStyle name="Moeda 5 9 3 7" xfId="0"/>
    <cellStyle name="Moeda 5 9 4" xfId="0"/>
    <cellStyle name="Moeda 5 9 4 2" xfId="0"/>
    <cellStyle name="Moeda 5 9 4 2 2" xfId="0"/>
    <cellStyle name="Moeda 5 9 4 2 2 2" xfId="0"/>
    <cellStyle name="Moeda 5 9 4 2 2 2 2" xfId="0"/>
    <cellStyle name="Moeda 5 9 4 2 2 3" xfId="0"/>
    <cellStyle name="Moeda 5 9 4 2 3" xfId="0"/>
    <cellStyle name="Moeda 5 9 4 2 3 2" xfId="0"/>
    <cellStyle name="Moeda 5 9 4 2 3 2 2" xfId="0"/>
    <cellStyle name="Moeda 5 9 4 2 3 3" xfId="0"/>
    <cellStyle name="Moeda 5 9 4 2 4" xfId="0"/>
    <cellStyle name="Moeda 5 9 4 2 4 2" xfId="0"/>
    <cellStyle name="Moeda 5 9 4 2 5" xfId="0"/>
    <cellStyle name="Moeda 5 9 4 3" xfId="0"/>
    <cellStyle name="Moeda 5 9 4 3 2" xfId="0"/>
    <cellStyle name="Moeda 5 9 4 3 2 2" xfId="0"/>
    <cellStyle name="Moeda 5 9 4 3 3" xfId="0"/>
    <cellStyle name="Moeda 5 9 4 4" xfId="0"/>
    <cellStyle name="Moeda 5 9 4 4 2" xfId="0"/>
    <cellStyle name="Moeda 5 9 4 4 2 2" xfId="0"/>
    <cellStyle name="Moeda 5 9 4 4 3" xfId="0"/>
    <cellStyle name="Moeda 5 9 4 5" xfId="0"/>
    <cellStyle name="Moeda 5 9 4 5 2" xfId="0"/>
    <cellStyle name="Moeda 5 9 4 6" xfId="0"/>
    <cellStyle name="Moeda 5 9 5" xfId="0"/>
    <cellStyle name="Moeda 5 9 5 2" xfId="0"/>
    <cellStyle name="Moeda 5 9 5 2 2" xfId="0"/>
    <cellStyle name="Moeda 5 9 5 2 2 2" xfId="0"/>
    <cellStyle name="Moeda 5 9 5 2 3" xfId="0"/>
    <cellStyle name="Moeda 5 9 5 3" xfId="0"/>
    <cellStyle name="Moeda 5 9 5 3 2" xfId="0"/>
    <cellStyle name="Moeda 5 9 5 3 2 2" xfId="0"/>
    <cellStyle name="Moeda 5 9 5 3 3" xfId="0"/>
    <cellStyle name="Moeda 5 9 5 4" xfId="0"/>
    <cellStyle name="Moeda 5 9 5 4 2" xfId="0"/>
    <cellStyle name="Moeda 5 9 5 5" xfId="0"/>
    <cellStyle name="Moeda 5 9 6" xfId="0"/>
    <cellStyle name="Moeda 5 9 6 2" xfId="0"/>
    <cellStyle name="Moeda 5 9 6 2 2" xfId="0"/>
    <cellStyle name="Moeda 5 9 6 3" xfId="0"/>
    <cellStyle name="Moeda 5 9 7" xfId="0"/>
    <cellStyle name="Moeda 5 9 7 2" xfId="0"/>
    <cellStyle name="Moeda 5 9 7 2 2" xfId="0"/>
    <cellStyle name="Moeda 5 9 7 3" xfId="0"/>
    <cellStyle name="Moeda 5 9 8" xfId="0"/>
    <cellStyle name="Moeda 5 9 8 2" xfId="0"/>
    <cellStyle name="Moeda 5 9 9" xfId="0"/>
    <cellStyle name="Moeda 5 9 9 2" xfId="0"/>
    <cellStyle name="Moeda 5_AQPNG_ORC_R01_2013_11_22(OBRA COMPLETA) 29112013-2" xfId="0"/>
    <cellStyle name="Moeda 6" xfId="0"/>
    <cellStyle name="Moeda 6 10" xfId="0"/>
    <cellStyle name="Moeda 6 11" xfId="0"/>
    <cellStyle name="Moeda 6 2" xfId="0"/>
    <cellStyle name="Moeda 6 2 2" xfId="0"/>
    <cellStyle name="Moeda 6 2 2 2" xfId="0"/>
    <cellStyle name="Moeda 6 2 2 3" xfId="0"/>
    <cellStyle name="Moeda 6 2 3" xfId="0"/>
    <cellStyle name="Moeda 6 2 4" xfId="0"/>
    <cellStyle name="Moeda 6 2 5" xfId="0"/>
    <cellStyle name="Moeda 6 3" xfId="0"/>
    <cellStyle name="Moeda 6 3 2" xfId="0"/>
    <cellStyle name="Moeda 6 3 3" xfId="0"/>
    <cellStyle name="Moeda 6 3 4" xfId="0"/>
    <cellStyle name="Moeda 6 4" xfId="0"/>
    <cellStyle name="Moeda 6 4 2" xfId="0"/>
    <cellStyle name="Moeda 6 4 3" xfId="0"/>
    <cellStyle name="Moeda 6 5" xfId="0"/>
    <cellStyle name="Moeda 6 6" xfId="0"/>
    <cellStyle name="Moeda 6 7" xfId="0"/>
    <cellStyle name="Moeda 6 8" xfId="0"/>
    <cellStyle name="Moeda 6 9" xfId="0"/>
    <cellStyle name="Moeda 6_AQPNG_ORC_R01_2013_11_22(OBRA COMPLETA) 29112013-2" xfId="0"/>
    <cellStyle name="Moeda 7" xfId="0"/>
    <cellStyle name="Moeda 7 2" xfId="0"/>
    <cellStyle name="Moeda 7 2 2" xfId="0"/>
    <cellStyle name="Moeda 7 2 3" xfId="0"/>
    <cellStyle name="Moeda 7 3" xfId="0"/>
    <cellStyle name="Moeda 7 3 2" xfId="0"/>
    <cellStyle name="Moeda 7 3 3" xfId="0"/>
    <cellStyle name="Moeda 7 4" xfId="0"/>
    <cellStyle name="Moeda 7 5" xfId="0"/>
    <cellStyle name="Moeda 8" xfId="0"/>
    <cellStyle name="Moeda 8 2" xfId="0"/>
    <cellStyle name="Moeda 8 2 2" xfId="0"/>
    <cellStyle name="Moeda 8 2 3" xfId="0"/>
    <cellStyle name="Moeda 8 3" xfId="0"/>
    <cellStyle name="Moeda 8 3 2" xfId="0"/>
    <cellStyle name="Moeda 8 3 3" xfId="0"/>
    <cellStyle name="Moeda 8 4" xfId="0"/>
    <cellStyle name="Moeda 9" xfId="0"/>
    <cellStyle name="Moeda 9 2" xfId="0"/>
    <cellStyle name="Moeda 9 3" xfId="0"/>
    <cellStyle name="Moeda 9 3 2" xfId="0"/>
    <cellStyle name="Moeda 9 3 3" xfId="0"/>
    <cellStyle name="Moeda0" xfId="0"/>
    <cellStyle name="Moneda [0]_10 AVERIAS MASIVAS + ANT" xfId="0"/>
    <cellStyle name="Moneda_10 AVERIAS MASIVAS + ANT" xfId="0"/>
    <cellStyle name="Monetario" xfId="0"/>
    <cellStyle name="Monetario 2" xfId="0"/>
    <cellStyle name="mpenho" xfId="0"/>
    <cellStyle name="mpenho 2" xfId="0"/>
    <cellStyle name="mpenho 3" xfId="0"/>
    <cellStyle name="Neutra 2" xfId="0"/>
    <cellStyle name="Neutra 2 2" xfId="0"/>
    <cellStyle name="Neutra 2 2 2" xfId="0"/>
    <cellStyle name="Neutra 2 3" xfId="0"/>
    <cellStyle name="Neutra 2 4" xfId="0"/>
    <cellStyle name="Neutra 2 5" xfId="0"/>
    <cellStyle name="Neutra 2 6" xfId="0"/>
    <cellStyle name="Neutra 3" xfId="0"/>
    <cellStyle name="Neutra 3 2" xfId="0"/>
    <cellStyle name="Neutra 3 3" xfId="0"/>
    <cellStyle name="Neutra 4" xfId="0"/>
    <cellStyle name="Neutral 10" xfId="0"/>
    <cellStyle name="Neutro 2" xfId="0"/>
    <cellStyle name="Neutro 3" xfId="0"/>
    <cellStyle name="no dec" xfId="0"/>
    <cellStyle name="Normal - Style1" xfId="0"/>
    <cellStyle name="Normal 10" xfId="0"/>
    <cellStyle name="Normal 10 10" xfId="0"/>
    <cellStyle name="Normal 10 11" xfId="0"/>
    <cellStyle name="Normal 10 2" xfId="0"/>
    <cellStyle name="Normal 10 2 2" xfId="0"/>
    <cellStyle name="Normal 10 2 2 2" xfId="0"/>
    <cellStyle name="Normal 10 2 3" xfId="0"/>
    <cellStyle name="Normal 10 3" xfId="0"/>
    <cellStyle name="Normal 10 3 2" xfId="0"/>
    <cellStyle name="Normal 10 3 3" xfId="0"/>
    <cellStyle name="Normal 10 3 4" xfId="0"/>
    <cellStyle name="Normal 10 4" xfId="0"/>
    <cellStyle name="Normal 10 4 2" xfId="0"/>
    <cellStyle name="Normal 10 5" xfId="0"/>
    <cellStyle name="Normal 10 5 2" xfId="0"/>
    <cellStyle name="Normal 10 6" xfId="0"/>
    <cellStyle name="Normal 10 7" xfId="0"/>
    <cellStyle name="Normal 10 8" xfId="0"/>
    <cellStyle name="Normal 10 9" xfId="0"/>
    <cellStyle name="Normal 10_AQPNG_ORC_R01_2013_11_22(OBRA COMPLETA) 29112013-2" xfId="0"/>
    <cellStyle name="Normal 11" xfId="0"/>
    <cellStyle name="Normal 11 10" xfId="0"/>
    <cellStyle name="Normal 11 2" xfId="0"/>
    <cellStyle name="Normal 11 2 2" xfId="0"/>
    <cellStyle name="Normal 11 2 3" xfId="0"/>
    <cellStyle name="Normal 11 2 4" xfId="0"/>
    <cellStyle name="Normal 11 3" xfId="0"/>
    <cellStyle name="Normal 11 3 10" xfId="0"/>
    <cellStyle name="Normal 11 3 10 2" xfId="0"/>
    <cellStyle name="Normal 11 3 2" xfId="0"/>
    <cellStyle name="Normal 11 3 2 2" xfId="0"/>
    <cellStyle name="Normal 11 3 2 2 2" xfId="0"/>
    <cellStyle name="Normal 11 3 2 2 2 2" xfId="0"/>
    <cellStyle name="Normal 11 3 2 2 2 2 2" xfId="0"/>
    <cellStyle name="Normal 11 3 2 2 2 2 2 2" xfId="0"/>
    <cellStyle name="Normal 11 3 2 2 2 2 3" xfId="0"/>
    <cellStyle name="Normal 11 3 2 2 2 3" xfId="0"/>
    <cellStyle name="Normal 11 3 2 2 2 3 2" xfId="0"/>
    <cellStyle name="Normal 11 3 2 2 2 3 2 2" xfId="0"/>
    <cellStyle name="Normal 11 3 2 2 2 3 3" xfId="0"/>
    <cellStyle name="Normal 11 3 2 2 2 4" xfId="0"/>
    <cellStyle name="Normal 11 3 2 2 2 4 2" xfId="0"/>
    <cellStyle name="Normal 11 3 2 2 2 5" xfId="0"/>
    <cellStyle name="Normal 11 3 2 2 3" xfId="0"/>
    <cellStyle name="Normal 11 3 2 2 3 2" xfId="0"/>
    <cellStyle name="Normal 11 3 2 2 3 2 2" xfId="0"/>
    <cellStyle name="Normal 11 3 2 2 3 3" xfId="0"/>
    <cellStyle name="Normal 11 3 2 2 4" xfId="0"/>
    <cellStyle name="Normal 11 3 2 2 4 2" xfId="0"/>
    <cellStyle name="Normal 11 3 2 2 4 2 2" xfId="0"/>
    <cellStyle name="Normal 11 3 2 2 4 3" xfId="0"/>
    <cellStyle name="Normal 11 3 2 2 5" xfId="0"/>
    <cellStyle name="Normal 11 3 2 2 5 2" xfId="0"/>
    <cellStyle name="Normal 11 3 2 2 6" xfId="0"/>
    <cellStyle name="Normal 11 3 2 2_Plan3" xfId="0"/>
    <cellStyle name="Normal 11 3 2 3" xfId="0"/>
    <cellStyle name="Normal 11 3 2 3 2" xfId="0"/>
    <cellStyle name="Normal 11 3 2 3 2 2" xfId="0"/>
    <cellStyle name="Normal 11 3 2 3 2 2 2" xfId="0"/>
    <cellStyle name="Normal 11 3 2 3 2 2 2 2" xfId="0"/>
    <cellStyle name="Normal 11 3 2 3 2 2 3" xfId="0"/>
    <cellStyle name="Normal 11 3 2 3 2 3" xfId="0"/>
    <cellStyle name="Normal 11 3 2 3 2 3 2" xfId="0"/>
    <cellStyle name="Normal 11 3 2 3 2 3 2 2" xfId="0"/>
    <cellStyle name="Normal 11 3 2 3 2 3 3" xfId="0"/>
    <cellStyle name="Normal 11 3 2 3 2 4" xfId="0"/>
    <cellStyle name="Normal 11 3 2 3 2 4 2" xfId="0"/>
    <cellStyle name="Normal 11 3 2 3 2 5" xfId="0"/>
    <cellStyle name="Normal 11 3 2 3 3" xfId="0"/>
    <cellStyle name="Normal 11 3 2 3 3 2" xfId="0"/>
    <cellStyle name="Normal 11 3 2 3 3 2 2" xfId="0"/>
    <cellStyle name="Normal 11 3 2 3 3 3" xfId="0"/>
    <cellStyle name="Normal 11 3 2 3 4" xfId="0"/>
    <cellStyle name="Normal 11 3 2 3 4 2" xfId="0"/>
    <cellStyle name="Normal 11 3 2 3 4 2 2" xfId="0"/>
    <cellStyle name="Normal 11 3 2 3 4 3" xfId="0"/>
    <cellStyle name="Normal 11 3 2 3 5" xfId="0"/>
    <cellStyle name="Normal 11 3 2 3 5 2" xfId="0"/>
    <cellStyle name="Normal 11 3 2 3 6" xfId="0"/>
    <cellStyle name="Normal 11 3 2 3_Plan3" xfId="0"/>
    <cellStyle name="Normal 11 3 2 4" xfId="0"/>
    <cellStyle name="Normal 11 3 2 4 2" xfId="0"/>
    <cellStyle name="Normal 11 3 2 4 2 2" xfId="0"/>
    <cellStyle name="Normal 11 3 2 4 2 2 2" xfId="0"/>
    <cellStyle name="Normal 11 3 2 4 2 2 2 2" xfId="0"/>
    <cellStyle name="Normal 11 3 2 4 2 2 3" xfId="0"/>
    <cellStyle name="Normal 11 3 2 4 2 3" xfId="0"/>
    <cellStyle name="Normal 11 3 2 4 2 3 2" xfId="0"/>
    <cellStyle name="Normal 11 3 2 4 2 3 2 2" xfId="0"/>
    <cellStyle name="Normal 11 3 2 4 2 3 3" xfId="0"/>
    <cellStyle name="Normal 11 3 2 4 2 4" xfId="0"/>
    <cellStyle name="Normal 11 3 2 4 2 4 2" xfId="0"/>
    <cellStyle name="Normal 11 3 2 4 2 5" xfId="0"/>
    <cellStyle name="Normal 11 3 2 4 3" xfId="0"/>
    <cellStyle name="Normal 11 3 2 4 3 2" xfId="0"/>
    <cellStyle name="Normal 11 3 2 4 3 2 2" xfId="0"/>
    <cellStyle name="Normal 11 3 2 4 3 3" xfId="0"/>
    <cellStyle name="Normal 11 3 2 4 4" xfId="0"/>
    <cellStyle name="Normal 11 3 2 4 4 2" xfId="0"/>
    <cellStyle name="Normal 11 3 2 4 4 2 2" xfId="0"/>
    <cellStyle name="Normal 11 3 2 4 4 3" xfId="0"/>
    <cellStyle name="Normal 11 3 2 4 5" xfId="0"/>
    <cellStyle name="Normal 11 3 2 4 5 2" xfId="0"/>
    <cellStyle name="Normal 11 3 2 4 6" xfId="0"/>
    <cellStyle name="Normal 11 3 2 5" xfId="0"/>
    <cellStyle name="Normal 11 3 2 5 2" xfId="0"/>
    <cellStyle name="Normal 11 3 2 5 2 2" xfId="0"/>
    <cellStyle name="Normal 11 3 2 5 2 2 2" xfId="0"/>
    <cellStyle name="Normal 11 3 2 5 2 3" xfId="0"/>
    <cellStyle name="Normal 11 3 2 5 3" xfId="0"/>
    <cellStyle name="Normal 11 3 2 5 3 2" xfId="0"/>
    <cellStyle name="Normal 11 3 2 5 3 2 2" xfId="0"/>
    <cellStyle name="Normal 11 3 2 5 3 3" xfId="0"/>
    <cellStyle name="Normal 11 3 2 5 4" xfId="0"/>
    <cellStyle name="Normal 11 3 2 5 4 2" xfId="0"/>
    <cellStyle name="Normal 11 3 2 5 5" xfId="0"/>
    <cellStyle name="Normal 11 3 2 6" xfId="0"/>
    <cellStyle name="Normal 11 3 2 6 2" xfId="0"/>
    <cellStyle name="Normal 11 3 2 6 2 2" xfId="0"/>
    <cellStyle name="Normal 11 3 2 6 3" xfId="0"/>
    <cellStyle name="Normal 11 3 2 7" xfId="0"/>
    <cellStyle name="Normal 11 3 2 7 2" xfId="0"/>
    <cellStyle name="Normal 11 3 2 7 2 2" xfId="0"/>
    <cellStyle name="Normal 11 3 2 7 3" xfId="0"/>
    <cellStyle name="Normal 11 3 2 8" xfId="0"/>
    <cellStyle name="Normal 11 3 2 8 2" xfId="0"/>
    <cellStyle name="Normal 11 3 2 9" xfId="0"/>
    <cellStyle name="Normal 11 3 2_Plan3" xfId="0"/>
    <cellStyle name="Normal 11 3 3" xfId="0"/>
    <cellStyle name="Normal 11 3 3 2" xfId="0"/>
    <cellStyle name="Normal 11 3 3 2 2" xfId="0"/>
    <cellStyle name="Normal 11 3 3 2 2 2" xfId="0"/>
    <cellStyle name="Normal 11 3 3 2 2 2 2" xfId="0"/>
    <cellStyle name="Normal 11 3 3 2 2 3" xfId="0"/>
    <cellStyle name="Normal 11 3 3 2 3" xfId="0"/>
    <cellStyle name="Normal 11 3 3 2 3 2" xfId="0"/>
    <cellStyle name="Normal 11 3 3 2 3 2 2" xfId="0"/>
    <cellStyle name="Normal 11 3 3 2 3 3" xfId="0"/>
    <cellStyle name="Normal 11 3 3 2 4" xfId="0"/>
    <cellStyle name="Normal 11 3 3 2 4 2" xfId="0"/>
    <cellStyle name="Normal 11 3 3 2 5" xfId="0"/>
    <cellStyle name="Normal 11 3 3 3" xfId="0"/>
    <cellStyle name="Normal 11 3 3 3 2" xfId="0"/>
    <cellStyle name="Normal 11 3 3 3 2 2" xfId="0"/>
    <cellStyle name="Normal 11 3 3 3 3" xfId="0"/>
    <cellStyle name="Normal 11 3 3 4" xfId="0"/>
    <cellStyle name="Normal 11 3 3 4 2" xfId="0"/>
    <cellStyle name="Normal 11 3 3 4 2 2" xfId="0"/>
    <cellStyle name="Normal 11 3 3 4 3" xfId="0"/>
    <cellStyle name="Normal 11 3 3 5" xfId="0"/>
    <cellStyle name="Normal 11 3 3 5 2" xfId="0"/>
    <cellStyle name="Normal 11 3 3 6" xfId="0"/>
    <cellStyle name="Normal 11 3 3_Plan3" xfId="0"/>
    <cellStyle name="Normal 11 3 4" xfId="0"/>
    <cellStyle name="Normal 11 3 4 2" xfId="0"/>
    <cellStyle name="Normal 11 3 4 2 2" xfId="0"/>
    <cellStyle name="Normal 11 3 4 2 2 2" xfId="0"/>
    <cellStyle name="Normal 11 3 4 2 2 2 2" xfId="0"/>
    <cellStyle name="Normal 11 3 4 2 2 3" xfId="0"/>
    <cellStyle name="Normal 11 3 4 2 3" xfId="0"/>
    <cellStyle name="Normal 11 3 4 2 3 2" xfId="0"/>
    <cellStyle name="Normal 11 3 4 2 3 2 2" xfId="0"/>
    <cellStyle name="Normal 11 3 4 2 3 3" xfId="0"/>
    <cellStyle name="Normal 11 3 4 2 4" xfId="0"/>
    <cellStyle name="Normal 11 3 4 2 4 2" xfId="0"/>
    <cellStyle name="Normal 11 3 4 2 5" xfId="0"/>
    <cellStyle name="Normal 11 3 4 3" xfId="0"/>
    <cellStyle name="Normal 11 3 4 3 2" xfId="0"/>
    <cellStyle name="Normal 11 3 4 3 2 2" xfId="0"/>
    <cellStyle name="Normal 11 3 4 3 3" xfId="0"/>
    <cellStyle name="Normal 11 3 4 4" xfId="0"/>
    <cellStyle name="Normal 11 3 4 4 2" xfId="0"/>
    <cellStyle name="Normal 11 3 4 4 2 2" xfId="0"/>
    <cellStyle name="Normal 11 3 4 4 3" xfId="0"/>
    <cellStyle name="Normal 11 3 4 5" xfId="0"/>
    <cellStyle name="Normal 11 3 4 5 2" xfId="0"/>
    <cellStyle name="Normal 11 3 4 6" xfId="0"/>
    <cellStyle name="Normal 11 3 4_Plan3" xfId="0"/>
    <cellStyle name="Normal 11 3 5" xfId="0"/>
    <cellStyle name="Normal 11 3 5 2" xfId="0"/>
    <cellStyle name="Normal 11 3 5 2 2" xfId="0"/>
    <cellStyle name="Normal 11 3 5 2 2 2" xfId="0"/>
    <cellStyle name="Normal 11 3 5 2 2 2 2" xfId="0"/>
    <cellStyle name="Normal 11 3 5 2 2 3" xfId="0"/>
    <cellStyle name="Normal 11 3 5 2 3" xfId="0"/>
    <cellStyle name="Normal 11 3 5 2 3 2" xfId="0"/>
    <cellStyle name="Normal 11 3 5 2 3 2 2" xfId="0"/>
    <cellStyle name="Normal 11 3 5 2 3 3" xfId="0"/>
    <cellStyle name="Normal 11 3 5 2 4" xfId="0"/>
    <cellStyle name="Normal 11 3 5 2 4 2" xfId="0"/>
    <cellStyle name="Normal 11 3 5 2 5" xfId="0"/>
    <cellStyle name="Normal 11 3 5 3" xfId="0"/>
    <cellStyle name="Normal 11 3 5 3 2" xfId="0"/>
    <cellStyle name="Normal 11 3 5 3 2 2" xfId="0"/>
    <cellStyle name="Normal 11 3 5 3 3" xfId="0"/>
    <cellStyle name="Normal 11 3 5 4" xfId="0"/>
    <cellStyle name="Normal 11 3 5 4 2" xfId="0"/>
    <cellStyle name="Normal 11 3 5 4 2 2" xfId="0"/>
    <cellStyle name="Normal 11 3 5 4 3" xfId="0"/>
    <cellStyle name="Normal 11 3 5 5" xfId="0"/>
    <cellStyle name="Normal 11 3 5 5 2" xfId="0"/>
    <cellStyle name="Normal 11 3 5 6" xfId="0"/>
    <cellStyle name="Normal 11 3 6" xfId="0"/>
    <cellStyle name="Normal 11 3 6 2" xfId="0"/>
    <cellStyle name="Normal 11 3 6 2 2" xfId="0"/>
    <cellStyle name="Normal 11 3 6 2 2 2" xfId="0"/>
    <cellStyle name="Normal 11 3 6 2 3" xfId="0"/>
    <cellStyle name="Normal 11 3 6 3" xfId="0"/>
    <cellStyle name="Normal 11 3 6 3 2" xfId="0"/>
    <cellStyle name="Normal 11 3 6 3 2 2" xfId="0"/>
    <cellStyle name="Normal 11 3 6 3 3" xfId="0"/>
    <cellStyle name="Normal 11 3 6 4" xfId="0"/>
    <cellStyle name="Normal 11 3 6 4 2" xfId="0"/>
    <cellStyle name="Normal 11 3 6 5" xfId="0"/>
    <cellStyle name="Normal 11 3 7" xfId="0"/>
    <cellStyle name="Normal 11 3 7 2" xfId="0"/>
    <cellStyle name="Normal 11 3 7 2 2" xfId="0"/>
    <cellStyle name="Normal 11 3 7 3" xfId="0"/>
    <cellStyle name="Normal 11 3 8" xfId="0"/>
    <cellStyle name="Normal 11 3 8 2" xfId="0"/>
    <cellStyle name="Normal 11 3 8 2 2" xfId="0"/>
    <cellStyle name="Normal 11 3 8 3" xfId="0"/>
    <cellStyle name="Normal 11 3 9" xfId="0"/>
    <cellStyle name="Normal 11 3 9 2" xfId="0"/>
    <cellStyle name="Normal 11 3_Plan3" xfId="0"/>
    <cellStyle name="Normal 11 4" xfId="0"/>
    <cellStyle name="Normal 11 4 2" xfId="0"/>
    <cellStyle name="Normal 11 5" xfId="0"/>
    <cellStyle name="Normal 11 5 2" xfId="0"/>
    <cellStyle name="Normal 11 5 2 2" xfId="0"/>
    <cellStyle name="Normal 11 5 2 2 2" xfId="0"/>
    <cellStyle name="Normal 11 5 2 2 2 2" xfId="0"/>
    <cellStyle name="Normal 11 5 2 2 2 2 2" xfId="0"/>
    <cellStyle name="Normal 11 5 2 2 2 3" xfId="0"/>
    <cellStyle name="Normal 11 5 2 2 3" xfId="0"/>
    <cellStyle name="Normal 11 5 2 2 3 2" xfId="0"/>
    <cellStyle name="Normal 11 5 2 2 3 2 2" xfId="0"/>
    <cellStyle name="Normal 11 5 2 2 3 3" xfId="0"/>
    <cellStyle name="Normal 11 5 2 2 4" xfId="0"/>
    <cellStyle name="Normal 11 5 2 2 4 2" xfId="0"/>
    <cellStyle name="Normal 11 5 2 2 5" xfId="0"/>
    <cellStyle name="Normal 11 5 2 3" xfId="0"/>
    <cellStyle name="Normal 11 5 2 3 2" xfId="0"/>
    <cellStyle name="Normal 11 5 2 3 2 2" xfId="0"/>
    <cellStyle name="Normal 11 5 2 3 3" xfId="0"/>
    <cellStyle name="Normal 11 5 2 4" xfId="0"/>
    <cellStyle name="Normal 11 5 2 4 2" xfId="0"/>
    <cellStyle name="Normal 11 5 2 4 2 2" xfId="0"/>
    <cellStyle name="Normal 11 5 2 4 3" xfId="0"/>
    <cellStyle name="Normal 11 5 2 5" xfId="0"/>
    <cellStyle name="Normal 11 5 2 5 2" xfId="0"/>
    <cellStyle name="Normal 11 5 2 6" xfId="0"/>
    <cellStyle name="Normal 11 5 2_Plan3" xfId="0"/>
    <cellStyle name="Normal 11 5 3" xfId="0"/>
    <cellStyle name="Normal 11 5 3 2" xfId="0"/>
    <cellStyle name="Normal 11 5 3 2 2" xfId="0"/>
    <cellStyle name="Normal 11 5 3 2 2 2" xfId="0"/>
    <cellStyle name="Normal 11 5 3 2 2 2 2" xfId="0"/>
    <cellStyle name="Normal 11 5 3 2 2 3" xfId="0"/>
    <cellStyle name="Normal 11 5 3 2 3" xfId="0"/>
    <cellStyle name="Normal 11 5 3 2 3 2" xfId="0"/>
    <cellStyle name="Normal 11 5 3 2 3 2 2" xfId="0"/>
    <cellStyle name="Normal 11 5 3 2 3 3" xfId="0"/>
    <cellStyle name="Normal 11 5 3 2 4" xfId="0"/>
    <cellStyle name="Normal 11 5 3 2 4 2" xfId="0"/>
    <cellStyle name="Normal 11 5 3 2 5" xfId="0"/>
    <cellStyle name="Normal 11 5 3 3" xfId="0"/>
    <cellStyle name="Normal 11 5 3 3 2" xfId="0"/>
    <cellStyle name="Normal 11 5 3 3 2 2" xfId="0"/>
    <cellStyle name="Normal 11 5 3 3 3" xfId="0"/>
    <cellStyle name="Normal 11 5 3 4" xfId="0"/>
    <cellStyle name="Normal 11 5 3 4 2" xfId="0"/>
    <cellStyle name="Normal 11 5 3 4 2 2" xfId="0"/>
    <cellStyle name="Normal 11 5 3 4 3" xfId="0"/>
    <cellStyle name="Normal 11 5 3 5" xfId="0"/>
    <cellStyle name="Normal 11 5 3 5 2" xfId="0"/>
    <cellStyle name="Normal 11 5 3 6" xfId="0"/>
    <cellStyle name="Normal 11 5 3_Plan3" xfId="0"/>
    <cellStyle name="Normal 11 5 4" xfId="0"/>
    <cellStyle name="Normal 11 5 4 2" xfId="0"/>
    <cellStyle name="Normal 11 5 4 2 2" xfId="0"/>
    <cellStyle name="Normal 11 5 4 2 2 2" xfId="0"/>
    <cellStyle name="Normal 11 5 4 2 2 2 2" xfId="0"/>
    <cellStyle name="Normal 11 5 4 2 2 3" xfId="0"/>
    <cellStyle name="Normal 11 5 4 2 3" xfId="0"/>
    <cellStyle name="Normal 11 5 4 2 3 2" xfId="0"/>
    <cellStyle name="Normal 11 5 4 2 3 2 2" xfId="0"/>
    <cellStyle name="Normal 11 5 4 2 3 3" xfId="0"/>
    <cellStyle name="Normal 11 5 4 2 4" xfId="0"/>
    <cellStyle name="Normal 11 5 4 2 4 2" xfId="0"/>
    <cellStyle name="Normal 11 5 4 2 5" xfId="0"/>
    <cellStyle name="Normal 11 5 4 3" xfId="0"/>
    <cellStyle name="Normal 11 5 4 3 2" xfId="0"/>
    <cellStyle name="Normal 11 5 4 3 2 2" xfId="0"/>
    <cellStyle name="Normal 11 5 4 3 3" xfId="0"/>
    <cellStyle name="Normal 11 5 4 4" xfId="0"/>
    <cellStyle name="Normal 11 5 4 4 2" xfId="0"/>
    <cellStyle name="Normal 11 5 4 4 2 2" xfId="0"/>
    <cellStyle name="Normal 11 5 4 4 3" xfId="0"/>
    <cellStyle name="Normal 11 5 4 5" xfId="0"/>
    <cellStyle name="Normal 11 5 4 5 2" xfId="0"/>
    <cellStyle name="Normal 11 5 4 6" xfId="0"/>
    <cellStyle name="Normal 11 5 5" xfId="0"/>
    <cellStyle name="Normal 11 5 5 2" xfId="0"/>
    <cellStyle name="Normal 11 5 5 2 2" xfId="0"/>
    <cellStyle name="Normal 11 5 5 2 2 2" xfId="0"/>
    <cellStyle name="Normal 11 5 5 2 3" xfId="0"/>
    <cellStyle name="Normal 11 5 5 3" xfId="0"/>
    <cellStyle name="Normal 11 5 5 3 2" xfId="0"/>
    <cellStyle name="Normal 11 5 5 3 2 2" xfId="0"/>
    <cellStyle name="Normal 11 5 5 3 3" xfId="0"/>
    <cellStyle name="Normal 11 5 5 4" xfId="0"/>
    <cellStyle name="Normal 11 5 5 4 2" xfId="0"/>
    <cellStyle name="Normal 11 5 5 5" xfId="0"/>
    <cellStyle name="Normal 11 5 6" xfId="0"/>
    <cellStyle name="Normal 11 5 6 2" xfId="0"/>
    <cellStyle name="Normal 11 5 6 2 2" xfId="0"/>
    <cellStyle name="Normal 11 5 6 3" xfId="0"/>
    <cellStyle name="Normal 11 5 7" xfId="0"/>
    <cellStyle name="Normal 11 5 7 2" xfId="0"/>
    <cellStyle name="Normal 11 5 7 2 2" xfId="0"/>
    <cellStyle name="Normal 11 5 7 3" xfId="0"/>
    <cellStyle name="Normal 11 5 8" xfId="0"/>
    <cellStyle name="Normal 11 5 8 2" xfId="0"/>
    <cellStyle name="Normal 11 5 9" xfId="0"/>
    <cellStyle name="Normal 11 5 9 2" xfId="0"/>
    <cellStyle name="Normal 11 5_Plan3" xfId="0"/>
    <cellStyle name="Normal 11 6" xfId="0"/>
    <cellStyle name="Normal 11 6 2" xfId="0"/>
    <cellStyle name="Normal 11 6 2 2" xfId="0"/>
    <cellStyle name="Normal 11 6 2 2 2" xfId="0"/>
    <cellStyle name="Normal 11 6 2 2 2 2" xfId="0"/>
    <cellStyle name="Normal 11 6 2 2 2 2 2" xfId="0"/>
    <cellStyle name="Normal 11 6 2 2 2 3" xfId="0"/>
    <cellStyle name="Normal 11 6 2 2 3" xfId="0"/>
    <cellStyle name="Normal 11 6 2 2 3 2" xfId="0"/>
    <cellStyle name="Normal 11 6 2 2 3 2 2" xfId="0"/>
    <cellStyle name="Normal 11 6 2 2 3 3" xfId="0"/>
    <cellStyle name="Normal 11 6 2 2 4" xfId="0"/>
    <cellStyle name="Normal 11 6 2 2 4 2" xfId="0"/>
    <cellStyle name="Normal 11 6 2 2 5" xfId="0"/>
    <cellStyle name="Normal 11 6 2 3" xfId="0"/>
    <cellStyle name="Normal 11 6 2 3 2" xfId="0"/>
    <cellStyle name="Normal 11 6 2 3 2 2" xfId="0"/>
    <cellStyle name="Normal 11 6 2 3 3" xfId="0"/>
    <cellStyle name="Normal 11 6 2 4" xfId="0"/>
    <cellStyle name="Normal 11 6 2 4 2" xfId="0"/>
    <cellStyle name="Normal 11 6 2 4 2 2" xfId="0"/>
    <cellStyle name="Normal 11 6 2 4 3" xfId="0"/>
    <cellStyle name="Normal 11 6 2 5" xfId="0"/>
    <cellStyle name="Normal 11 6 2 5 2" xfId="0"/>
    <cellStyle name="Normal 11 6 2 6" xfId="0"/>
    <cellStyle name="Normal 11 6 3" xfId="0"/>
    <cellStyle name="Normal 11 6 3 2" xfId="0"/>
    <cellStyle name="Normal 11 6 3 2 2" xfId="0"/>
    <cellStyle name="Normal 11 6 3 2 2 2" xfId="0"/>
    <cellStyle name="Normal 11 6 3 2 2 2 2" xfId="0"/>
    <cellStyle name="Normal 11 6 3 2 2 3" xfId="0"/>
    <cellStyle name="Normal 11 6 3 2 3" xfId="0"/>
    <cellStyle name="Normal 11 6 3 2 3 2" xfId="0"/>
    <cellStyle name="Normal 11 6 3 2 3 2 2" xfId="0"/>
    <cellStyle name="Normal 11 6 3 2 3 3" xfId="0"/>
    <cellStyle name="Normal 11 6 3 2 4" xfId="0"/>
    <cellStyle name="Normal 11 6 3 2 4 2" xfId="0"/>
    <cellStyle name="Normal 11 6 3 2 5" xfId="0"/>
    <cellStyle name="Normal 11 6 3 3" xfId="0"/>
    <cellStyle name="Normal 11 6 3 3 2" xfId="0"/>
    <cellStyle name="Normal 11 6 3 3 2 2" xfId="0"/>
    <cellStyle name="Normal 11 6 3 3 3" xfId="0"/>
    <cellStyle name="Normal 11 6 3 4" xfId="0"/>
    <cellStyle name="Normal 11 6 3 4 2" xfId="0"/>
    <cellStyle name="Normal 11 6 3 4 2 2" xfId="0"/>
    <cellStyle name="Normal 11 6 3 4 3" xfId="0"/>
    <cellStyle name="Normal 11 6 3 5" xfId="0"/>
    <cellStyle name="Normal 11 6 3 5 2" xfId="0"/>
    <cellStyle name="Normal 11 6 3 6" xfId="0"/>
    <cellStyle name="Normal 11 6 4" xfId="0"/>
    <cellStyle name="Normal 11 6 4 2" xfId="0"/>
    <cellStyle name="Normal 11 6 4 2 2" xfId="0"/>
    <cellStyle name="Normal 11 6 4 2 2 2" xfId="0"/>
    <cellStyle name="Normal 11 6 4 2 2 2 2" xfId="0"/>
    <cellStyle name="Normal 11 6 4 2 2 3" xfId="0"/>
    <cellStyle name="Normal 11 6 4 2 3" xfId="0"/>
    <cellStyle name="Normal 11 6 4 2 3 2" xfId="0"/>
    <cellStyle name="Normal 11 6 4 2 3 2 2" xfId="0"/>
    <cellStyle name="Normal 11 6 4 2 3 3" xfId="0"/>
    <cellStyle name="Normal 11 6 4 2 4" xfId="0"/>
    <cellStyle name="Normal 11 6 4 2 4 2" xfId="0"/>
    <cellStyle name="Normal 11 6 4 2 5" xfId="0"/>
    <cellStyle name="Normal 11 6 4 3" xfId="0"/>
    <cellStyle name="Normal 11 6 4 3 2" xfId="0"/>
    <cellStyle name="Normal 11 6 4 3 2 2" xfId="0"/>
    <cellStyle name="Normal 11 6 4 3 3" xfId="0"/>
    <cellStyle name="Normal 11 6 4 4" xfId="0"/>
    <cellStyle name="Normal 11 6 4 4 2" xfId="0"/>
    <cellStyle name="Normal 11 6 4 4 2 2" xfId="0"/>
    <cellStyle name="Normal 11 6 4 4 3" xfId="0"/>
    <cellStyle name="Normal 11 6 4 5" xfId="0"/>
    <cellStyle name="Normal 11 6 4 5 2" xfId="0"/>
    <cellStyle name="Normal 11 6 4 6" xfId="0"/>
    <cellStyle name="Normal 11 6 5" xfId="0"/>
    <cellStyle name="Normal 11 6 5 2" xfId="0"/>
    <cellStyle name="Normal 11 6 5 2 2" xfId="0"/>
    <cellStyle name="Normal 11 6 5 2 2 2" xfId="0"/>
    <cellStyle name="Normal 11 6 5 2 3" xfId="0"/>
    <cellStyle name="Normal 11 6 5 3" xfId="0"/>
    <cellStyle name="Normal 11 6 5 3 2" xfId="0"/>
    <cellStyle name="Normal 11 6 5 3 2 2" xfId="0"/>
    <cellStyle name="Normal 11 6 5 3 3" xfId="0"/>
    <cellStyle name="Normal 11 6 5 4" xfId="0"/>
    <cellStyle name="Normal 11 6 5 4 2" xfId="0"/>
    <cellStyle name="Normal 11 6 5 5" xfId="0"/>
    <cellStyle name="Normal 11 6 6" xfId="0"/>
    <cellStyle name="Normal 11 6 6 2" xfId="0"/>
    <cellStyle name="Normal 11 6 6 2 2" xfId="0"/>
    <cellStyle name="Normal 11 6 6 3" xfId="0"/>
    <cellStyle name="Normal 11 6 7" xfId="0"/>
    <cellStyle name="Normal 11 6 7 2" xfId="0"/>
    <cellStyle name="Normal 11 6 7 2 2" xfId="0"/>
    <cellStyle name="Normal 11 6 7 3" xfId="0"/>
    <cellStyle name="Normal 11 6 8" xfId="0"/>
    <cellStyle name="Normal 11 6 8 2" xfId="0"/>
    <cellStyle name="Normal 11 6 9" xfId="0"/>
    <cellStyle name="Normal 11 6_Plan3" xfId="0"/>
    <cellStyle name="Normal 11 7" xfId="0"/>
    <cellStyle name="Normal 11 7 2" xfId="0"/>
    <cellStyle name="Normal 11 7 2 2" xfId="0"/>
    <cellStyle name="Normal 11 7 3" xfId="0"/>
    <cellStyle name="Normal 11 7_Plan3" xfId="0"/>
    <cellStyle name="Normal 11 8" xfId="0"/>
    <cellStyle name="Normal 11 8 2" xfId="0"/>
    <cellStyle name="Normal 11 9" xfId="0"/>
    <cellStyle name="Normal 11_AQPNG_ORC_R01_2013_11_22(OBRA COMPLETA) 29112013-2" xfId="0"/>
    <cellStyle name="Normal 12" xfId="0"/>
    <cellStyle name="Normal 12 10" xfId="0"/>
    <cellStyle name="Normal 12 11" xfId="0"/>
    <cellStyle name="Normal 12 2" xfId="0"/>
    <cellStyle name="Normal 12 2 2" xfId="0"/>
    <cellStyle name="Normal 12 2 2 2" xfId="0"/>
    <cellStyle name="Normal 12 2 2 3" xfId="0"/>
    <cellStyle name="Normal 12 2 3" xfId="0"/>
    <cellStyle name="Normal 12 2 3 2" xfId="0"/>
    <cellStyle name="Normal 12 2 3 3" xfId="0"/>
    <cellStyle name="Normal 12 2 4" xfId="0"/>
    <cellStyle name="Normal 12 2 5" xfId="0"/>
    <cellStyle name="Normal 12 2 6" xfId="0"/>
    <cellStyle name="Normal 12 2_CÁLCULO DE HORAS - tabela MARÇO 2014" xfId="0"/>
    <cellStyle name="Normal 12 3" xfId="0"/>
    <cellStyle name="Normal 12 3 2" xfId="0"/>
    <cellStyle name="Normal 12 3 2 2" xfId="0"/>
    <cellStyle name="Normal 12 3 2 3" xfId="0"/>
    <cellStyle name="Normal 12 3 3" xfId="0"/>
    <cellStyle name="Normal 12 3 4" xfId="0"/>
    <cellStyle name="Normal 12 3_CÁLCULO DE HORAS - tabela MARÇO 2014" xfId="0"/>
    <cellStyle name="Normal 12 4" xfId="0"/>
    <cellStyle name="Normal 12 4 2" xfId="0"/>
    <cellStyle name="Normal 12 4 3" xfId="0"/>
    <cellStyle name="Normal 12 5" xfId="0"/>
    <cellStyle name="Normal 12 5 2" xfId="0"/>
    <cellStyle name="Normal 12 5 3" xfId="0"/>
    <cellStyle name="Normal 12 6" xfId="0"/>
    <cellStyle name="Normal 12 7" xfId="0"/>
    <cellStyle name="Normal 12 8" xfId="0"/>
    <cellStyle name="Normal 12 9" xfId="0"/>
    <cellStyle name="Normal 121" xfId="0"/>
    <cellStyle name="Normal 121 2" xfId="0"/>
    <cellStyle name="Normal 122" xfId="0"/>
    <cellStyle name="Normal 122 2" xfId="0"/>
    <cellStyle name="Normal 12_AQPNG_ORC_R01_2013_11_22(OBRA COMPLETA) 29112013-2" xfId="0"/>
    <cellStyle name="Normal 13" xfId="0"/>
    <cellStyle name="Normal 13 2" xfId="0"/>
    <cellStyle name="Normal 13 2 2" xfId="0"/>
    <cellStyle name="Normal 13 2 3" xfId="0"/>
    <cellStyle name="Normal 13 3" xfId="0"/>
    <cellStyle name="Normal 139" xfId="0"/>
    <cellStyle name="Normal 139 2" xfId="0"/>
    <cellStyle name="Normal 139 3" xfId="0"/>
    <cellStyle name="Normal 14" xfId="0"/>
    <cellStyle name="Normal 14 2" xfId="0"/>
    <cellStyle name="Normal 14 3" xfId="0"/>
    <cellStyle name="Normal 14 4" xfId="0"/>
    <cellStyle name="Normal 15" xfId="0"/>
    <cellStyle name="Normal 15 2" xfId="0"/>
    <cellStyle name="Normal 15 3" xfId="0"/>
    <cellStyle name="Normal 16" xfId="0"/>
    <cellStyle name="Normal 16 2" xfId="0"/>
    <cellStyle name="Normal 16 3" xfId="0"/>
    <cellStyle name="Normal 16 5" xfId="0"/>
    <cellStyle name="Normal 17" xfId="0"/>
    <cellStyle name="Normal 17 2" xfId="0"/>
    <cellStyle name="Normal 17 3" xfId="0"/>
    <cellStyle name="Normal 17 5" xfId="0"/>
    <cellStyle name="Normal 174" xfId="0"/>
    <cellStyle name="Normal 18" xfId="0"/>
    <cellStyle name="Normal 18 2" xfId="0"/>
    <cellStyle name="Normal 18 3" xfId="0"/>
    <cellStyle name="Normal 186" xfId="0"/>
    <cellStyle name="Normal 19" xfId="0"/>
    <cellStyle name="Normal 19 2" xfId="0"/>
    <cellStyle name="Normal 19 3" xfId="0"/>
    <cellStyle name="Normal 2" xfId="0"/>
    <cellStyle name="Normal 2 10" xfId="0"/>
    <cellStyle name="Normal 2 11" xfId="0"/>
    <cellStyle name="Normal 2 11 2" xfId="0"/>
    <cellStyle name="Normal 2 11 3" xfId="0"/>
    <cellStyle name="Normal 2 11 4" xfId="0"/>
    <cellStyle name="Normal 2 12" xfId="0"/>
    <cellStyle name="Normal 2 13" xfId="0"/>
    <cellStyle name="Normal 2 14" xfId="0"/>
    <cellStyle name="Normal 2 15" xfId="0"/>
    <cellStyle name="Normal 2 16" xfId="0"/>
    <cellStyle name="Normal 2 17" xfId="0"/>
    <cellStyle name="Normal 2 17 2" xfId="0"/>
    <cellStyle name="Normal 2 18" xfId="0"/>
    <cellStyle name="Normal 2 19" xfId="0"/>
    <cellStyle name="Normal 2 19 2" xfId="0"/>
    <cellStyle name="Normal 2 2" xfId="0"/>
    <cellStyle name="Normal 2 2 10" xfId="0"/>
    <cellStyle name="Normal 2 2 11" xfId="0"/>
    <cellStyle name="Normal 2 2 12" xfId="0"/>
    <cellStyle name="Normal 2 2 13" xfId="0"/>
    <cellStyle name="Normal 2 2 14" xfId="0"/>
    <cellStyle name="Normal 2 2 15" xfId="0"/>
    <cellStyle name="Normal 2 2 16" xfId="0"/>
    <cellStyle name="Normal 2 2 17" xfId="0"/>
    <cellStyle name="Normal 2 2 17 2" xfId="0"/>
    <cellStyle name="Normal 2 2 18" xfId="0"/>
    <cellStyle name="Normal 2 2 19" xfId="0"/>
    <cellStyle name="Normal 2 2 19 2" xfId="0"/>
    <cellStyle name="Normal 2 2 19 2 2" xfId="0"/>
    <cellStyle name="Normal 2 2 19 2 2 2" xfId="0"/>
    <cellStyle name="Normal 2 2 19 2 3" xfId="0"/>
    <cellStyle name="Normal 2 2 19 3" xfId="0"/>
    <cellStyle name="Normal 2 2 19 3 2" xfId="0"/>
    <cellStyle name="Normal 2 2 19 3 2 2" xfId="0"/>
    <cellStyle name="Normal 2 2 19 3 3" xfId="0"/>
    <cellStyle name="Normal 2 2 19 4" xfId="0"/>
    <cellStyle name="Normal 2 2 19 4 2" xfId="0"/>
    <cellStyle name="Normal 2 2 19 5" xfId="0"/>
    <cellStyle name="Normal 2 2 2" xfId="0"/>
    <cellStyle name="Normal 2 2 2 10" xfId="0"/>
    <cellStyle name="Normal 2 2 2 11" xfId="0"/>
    <cellStyle name="Normal 2 2 2 12" xfId="0"/>
    <cellStyle name="Normal 2 2 2 13" xfId="0"/>
    <cellStyle name="Normal 2 2 2 14" xfId="0"/>
    <cellStyle name="Normal 2 2 2 14 2" xfId="0"/>
    <cellStyle name="Normal 2 2 2 15" xfId="0"/>
    <cellStyle name="Normal 2 2 2 16" xfId="0"/>
    <cellStyle name="Normal 2 2 2 17" xfId="0"/>
    <cellStyle name="Normal 2 2 2 2" xfId="0"/>
    <cellStyle name="Normal 2 2 2 2 10" xfId="0"/>
    <cellStyle name="Normal 2 2 2 2 10 2" xfId="0"/>
    <cellStyle name="Normal 2 2 2 2 10 2 2" xfId="0"/>
    <cellStyle name="Normal 2 2 2 2 10 2 2 2" xfId="0"/>
    <cellStyle name="Normal 2 2 2 2 10 2 2 2 2" xfId="0"/>
    <cellStyle name="Normal 2 2 2 2 10 2 2 3" xfId="0"/>
    <cellStyle name="Normal 2 2 2 2 10 2 3" xfId="0"/>
    <cellStyle name="Normal 2 2 2 2 10 2 3 2" xfId="0"/>
    <cellStyle name="Normal 2 2 2 2 10 2 3 2 2" xfId="0"/>
    <cellStyle name="Normal 2 2 2 2 10 2 3 3" xfId="0"/>
    <cellStyle name="Normal 2 2 2 2 10 2 4" xfId="0"/>
    <cellStyle name="Normal 2 2 2 2 10 2 4 2" xfId="0"/>
    <cellStyle name="Normal 2 2 2 2 10 2 5" xfId="0"/>
    <cellStyle name="Normal 2 2 2 2 10 3" xfId="0"/>
    <cellStyle name="Normal 2 2 2 2 10 3 2" xfId="0"/>
    <cellStyle name="Normal 2 2 2 2 10 3 2 2" xfId="0"/>
    <cellStyle name="Normal 2 2 2 2 10 3 3" xfId="0"/>
    <cellStyle name="Normal 2 2 2 2 10 4" xfId="0"/>
    <cellStyle name="Normal 2 2 2 2 10 4 2" xfId="0"/>
    <cellStyle name="Normal 2 2 2 2 10 4 2 2" xfId="0"/>
    <cellStyle name="Normal 2 2 2 2 10 4 3" xfId="0"/>
    <cellStyle name="Normal 2 2 2 2 10 5" xfId="0"/>
    <cellStyle name="Normal 2 2 2 2 10 5 2" xfId="0"/>
    <cellStyle name="Normal 2 2 2 2 10 6" xfId="0"/>
    <cellStyle name="Normal 2 2 2 2 11" xfId="0"/>
    <cellStyle name="Normal 2 2 2 2 11 2" xfId="0"/>
    <cellStyle name="Normal 2 2 2 2 11 2 2" xfId="0"/>
    <cellStyle name="Normal 2 2 2 2 11 2 2 2" xfId="0"/>
    <cellStyle name="Normal 2 2 2 2 11 2 2 2 2" xfId="0"/>
    <cellStyle name="Normal 2 2 2 2 11 2 2 2 2 2" xfId="0"/>
    <cellStyle name="Normal 2 2 2 2 11 2 2 2 3" xfId="0"/>
    <cellStyle name="Normal 2 2 2 2 11 2 2 3" xfId="0"/>
    <cellStyle name="Normal 2 2 2 2 11 2 2 3 2" xfId="0"/>
    <cellStyle name="Normal 2 2 2 2 11 2 2 3 2 2" xfId="0"/>
    <cellStyle name="Normal 2 2 2 2 11 2 2 3 3" xfId="0"/>
    <cellStyle name="Normal 2 2 2 2 11 2 2 4" xfId="0"/>
    <cellStyle name="Normal 2 2 2 2 11 2 2 4 2" xfId="0"/>
    <cellStyle name="Normal 2 2 2 2 11 2 2 5" xfId="0"/>
    <cellStyle name="Normal 2 2 2 2 11 2 3" xfId="0"/>
    <cellStyle name="Normal 2 2 2 2 11 2 3 2" xfId="0"/>
    <cellStyle name="Normal 2 2 2 2 11 2 3 2 2" xfId="0"/>
    <cellStyle name="Normal 2 2 2 2 11 2 3 3" xfId="0"/>
    <cellStyle name="Normal 2 2 2 2 11 2 4" xfId="0"/>
    <cellStyle name="Normal 2 2 2 2 11 2 4 2" xfId="0"/>
    <cellStyle name="Normal 2 2 2 2 11 2 4 2 2" xfId="0"/>
    <cellStyle name="Normal 2 2 2 2 11 2 4 3" xfId="0"/>
    <cellStyle name="Normal 2 2 2 2 11 2 5" xfId="0"/>
    <cellStyle name="Normal 2 2 2 2 11 2 5 2" xfId="0"/>
    <cellStyle name="Normal 2 2 2 2 11 2 6" xfId="0"/>
    <cellStyle name="Normal 2 2 2 2 12" xfId="0"/>
    <cellStyle name="Normal 2 2 2 2 13" xfId="0"/>
    <cellStyle name="Normal 2 2 2 2 13 2" xfId="0"/>
    <cellStyle name="Normal 2 2 2 2 13 2 2" xfId="0"/>
    <cellStyle name="Normal 2 2 2 2 13 2 2 2" xfId="0"/>
    <cellStyle name="Normal 2 2 2 2 13 2 3" xfId="0"/>
    <cellStyle name="Normal 2 2 2 2 13 3" xfId="0"/>
    <cellStyle name="Normal 2 2 2 2 13 3 2" xfId="0"/>
    <cellStyle name="Normal 2 2 2 2 13 3 2 2" xfId="0"/>
    <cellStyle name="Normal 2 2 2 2 13 3 3" xfId="0"/>
    <cellStyle name="Normal 2 2 2 2 13 4" xfId="0"/>
    <cellStyle name="Normal 2 2 2 2 13 4 2" xfId="0"/>
    <cellStyle name="Normal 2 2 2 2 13 5" xfId="0"/>
    <cellStyle name="Normal 2 2 2 2 14" xfId="0"/>
    <cellStyle name="Normal 2 2 2 2 14 2" xfId="0"/>
    <cellStyle name="Normal 2 2 2 2 14 2 2" xfId="0"/>
    <cellStyle name="Normal 2 2 2 2 14 3" xfId="0"/>
    <cellStyle name="Normal 2 2 2 2 15" xfId="0"/>
    <cellStyle name="Normal 2 2 2 2 15 2" xfId="0"/>
    <cellStyle name="Normal 2 2 2 2 15 2 2" xfId="0"/>
    <cellStyle name="Normal 2 2 2 2 15 3" xfId="0"/>
    <cellStyle name="Normal 2 2 2 2 16" xfId="0"/>
    <cellStyle name="Normal 2 2 2 2 16 2" xfId="0"/>
    <cellStyle name="Normal 2 2 2 2 17" xfId="0"/>
    <cellStyle name="Normal 2 2 2 2 18" xfId="0"/>
    <cellStyle name="Normal 2 2 2 2 2" xfId="0"/>
    <cellStyle name="Normal 2 2 2 2 2 2" xfId="0"/>
    <cellStyle name="Normal 2 2 2 2 2 2 2" xfId="0"/>
    <cellStyle name="Normal 2 2 2 2 2 2 2 2" xfId="0"/>
    <cellStyle name="Normal 2 2 2 2 2 2 2 2 2" xfId="0"/>
    <cellStyle name="Normal 2 2 2 2 2 2 2 2 2 2" xfId="0"/>
    <cellStyle name="Normal 2 2 2 2 2 2 2 2 3" xfId="0"/>
    <cellStyle name="Normal 2 2 2 2 2 2 2 3" xfId="0"/>
    <cellStyle name="Normal 2 2 2 2 2 2 2 3 2" xfId="0"/>
    <cellStyle name="Normal 2 2 2 2 2 2 2 3 2 2" xfId="0"/>
    <cellStyle name="Normal 2 2 2 2 2 2 2 3 3" xfId="0"/>
    <cellStyle name="Normal 2 2 2 2 2 2 2 4" xfId="0"/>
    <cellStyle name="Normal 2 2 2 2 2 2 2 4 2" xfId="0"/>
    <cellStyle name="Normal 2 2 2 2 2 2 2 5" xfId="0"/>
    <cellStyle name="Normal 2 2 2 2 2 2 3" xfId="0"/>
    <cellStyle name="Normal 2 2 2 2 2 2 3 2" xfId="0"/>
    <cellStyle name="Normal 2 2 2 2 2 2 3 2 2" xfId="0"/>
    <cellStyle name="Normal 2 2 2 2 2 2 3 3" xfId="0"/>
    <cellStyle name="Normal 2 2 2 2 2 2 4" xfId="0"/>
    <cellStyle name="Normal 2 2 2 2 2 2 4 2" xfId="0"/>
    <cellStyle name="Normal 2 2 2 2 2 2 4 2 2" xfId="0"/>
    <cellStyle name="Normal 2 2 2 2 2 2 4 3" xfId="0"/>
    <cellStyle name="Normal 2 2 2 2 2 2 5" xfId="0"/>
    <cellStyle name="Normal 2 2 2 2 2 2 5 2" xfId="0"/>
    <cellStyle name="Normal 2 2 2 2 2 2 6" xfId="0"/>
    <cellStyle name="Normal 2 2 2 2 2 2_Plan3" xfId="0"/>
    <cellStyle name="Normal 2 2 2 2 2 3" xfId="0"/>
    <cellStyle name="Normal 2 2 2 2 2 3 2" xfId="0"/>
    <cellStyle name="Normal 2 2 2 2 2 3 2 2" xfId="0"/>
    <cellStyle name="Normal 2 2 2 2 2 3 2 2 2" xfId="0"/>
    <cellStyle name="Normal 2 2 2 2 2 3 2 2 2 2" xfId="0"/>
    <cellStyle name="Normal 2 2 2 2 2 3 2 2 3" xfId="0"/>
    <cellStyle name="Normal 2 2 2 2 2 3 2 3" xfId="0"/>
    <cellStyle name="Normal 2 2 2 2 2 3 2 3 2" xfId="0"/>
    <cellStyle name="Normal 2 2 2 2 2 3 2 3 2 2" xfId="0"/>
    <cellStyle name="Normal 2 2 2 2 2 3 2 3 3" xfId="0"/>
    <cellStyle name="Normal 2 2 2 2 2 3 2 4" xfId="0"/>
    <cellStyle name="Normal 2 2 2 2 2 3 2 4 2" xfId="0"/>
    <cellStyle name="Normal 2 2 2 2 2 3 2 5" xfId="0"/>
    <cellStyle name="Normal 2 2 2 2 2 3 3" xfId="0"/>
    <cellStyle name="Normal 2 2 2 2 2 3 3 2" xfId="0"/>
    <cellStyle name="Normal 2 2 2 2 2 3 3 2 2" xfId="0"/>
    <cellStyle name="Normal 2 2 2 2 2 3 3 3" xfId="0"/>
    <cellStyle name="Normal 2 2 2 2 2 3 4" xfId="0"/>
    <cellStyle name="Normal 2 2 2 2 2 3 4 2" xfId="0"/>
    <cellStyle name="Normal 2 2 2 2 2 3 4 2 2" xfId="0"/>
    <cellStyle name="Normal 2 2 2 2 2 3 4 3" xfId="0"/>
    <cellStyle name="Normal 2 2 2 2 2 3 5" xfId="0"/>
    <cellStyle name="Normal 2 2 2 2 2 3 5 2" xfId="0"/>
    <cellStyle name="Normal 2 2 2 2 2 3 6" xfId="0"/>
    <cellStyle name="Normal 2 2 2 2 2 3_Plan3" xfId="0"/>
    <cellStyle name="Normal 2 2 2 2 2 4" xfId="0"/>
    <cellStyle name="Normal 2 2 2 2 2 4 2" xfId="0"/>
    <cellStyle name="Normal 2 2 2 2 2 4 2 2" xfId="0"/>
    <cellStyle name="Normal 2 2 2 2 2 4 2 2 2" xfId="0"/>
    <cellStyle name="Normal 2 2 2 2 2 4 2 2 2 2" xfId="0"/>
    <cellStyle name="Normal 2 2 2 2 2 4 2 2 3" xfId="0"/>
    <cellStyle name="Normal 2 2 2 2 2 4 2 3" xfId="0"/>
    <cellStyle name="Normal 2 2 2 2 2 4 2 3 2" xfId="0"/>
    <cellStyle name="Normal 2 2 2 2 2 4 2 3 2 2" xfId="0"/>
    <cellStyle name="Normal 2 2 2 2 2 4 2 3 3" xfId="0"/>
    <cellStyle name="Normal 2 2 2 2 2 4 2 4" xfId="0"/>
    <cellStyle name="Normal 2 2 2 2 2 4 2 4 2" xfId="0"/>
    <cellStyle name="Normal 2 2 2 2 2 4 2 5" xfId="0"/>
    <cellStyle name="Normal 2 2 2 2 2 4 3" xfId="0"/>
    <cellStyle name="Normal 2 2 2 2 2 4 3 2" xfId="0"/>
    <cellStyle name="Normal 2 2 2 2 2 4 3 2 2" xfId="0"/>
    <cellStyle name="Normal 2 2 2 2 2 4 3 3" xfId="0"/>
    <cellStyle name="Normal 2 2 2 2 2 4 4" xfId="0"/>
    <cellStyle name="Normal 2 2 2 2 2 4 4 2" xfId="0"/>
    <cellStyle name="Normal 2 2 2 2 2 4 4 2 2" xfId="0"/>
    <cellStyle name="Normal 2 2 2 2 2 4 4 3" xfId="0"/>
    <cellStyle name="Normal 2 2 2 2 2 4 5" xfId="0"/>
    <cellStyle name="Normal 2 2 2 2 2 4 5 2" xfId="0"/>
    <cellStyle name="Normal 2 2 2 2 2 4 6" xfId="0"/>
    <cellStyle name="Normal 2 2 2 2 2 5" xfId="0"/>
    <cellStyle name="Normal 2 2 2 2 2 5 2" xfId="0"/>
    <cellStyle name="Normal 2 2 2 2 2 5 2 2" xfId="0"/>
    <cellStyle name="Normal 2 2 2 2 2 5 2 2 2" xfId="0"/>
    <cellStyle name="Normal 2 2 2 2 2 5 2 3" xfId="0"/>
    <cellStyle name="Normal 2 2 2 2 2 5 3" xfId="0"/>
    <cellStyle name="Normal 2 2 2 2 2 5 3 2" xfId="0"/>
    <cellStyle name="Normal 2 2 2 2 2 5 3 2 2" xfId="0"/>
    <cellStyle name="Normal 2 2 2 2 2 5 3 3" xfId="0"/>
    <cellStyle name="Normal 2 2 2 2 2 5 4" xfId="0"/>
    <cellStyle name="Normal 2 2 2 2 2 5 4 2" xfId="0"/>
    <cellStyle name="Normal 2 2 2 2 2 5 5" xfId="0"/>
    <cellStyle name="Normal 2 2 2 2 2 6" xfId="0"/>
    <cellStyle name="Normal 2 2 2 2 2 6 2" xfId="0"/>
    <cellStyle name="Normal 2 2 2 2 2 6 2 2" xfId="0"/>
    <cellStyle name="Normal 2 2 2 2 2 6 3" xfId="0"/>
    <cellStyle name="Normal 2 2 2 2 2 7" xfId="0"/>
    <cellStyle name="Normal 2 2 2 2 2 7 2" xfId="0"/>
    <cellStyle name="Normal 2 2 2 2 2 7 2 2" xfId="0"/>
    <cellStyle name="Normal 2 2 2 2 2 7 3" xfId="0"/>
    <cellStyle name="Normal 2 2 2 2 2 8" xfId="0"/>
    <cellStyle name="Normal 2 2 2 2 2 8 2" xfId="0"/>
    <cellStyle name="Normal 2 2 2 2 2 9" xfId="0"/>
    <cellStyle name="Normal 2 2 2 2 2_Plan3" xfId="0"/>
    <cellStyle name="Normal 2 2 2 2 3" xfId="0"/>
    <cellStyle name="Normal 2 2 2 2 3 2" xfId="0"/>
    <cellStyle name="Normal 2 2 2 2 3 2 2" xfId="0"/>
    <cellStyle name="Normal 2 2 2 2 3 2 2 2" xfId="0"/>
    <cellStyle name="Normal 2 2 2 2 3 2 2 2 2" xfId="0"/>
    <cellStyle name="Normal 2 2 2 2 3 2 2 2 2 2" xfId="0"/>
    <cellStyle name="Normal 2 2 2 2 3 2 2 2 3" xfId="0"/>
    <cellStyle name="Normal 2 2 2 2 3 2 2 3" xfId="0"/>
    <cellStyle name="Normal 2 2 2 2 3 2 2 3 2" xfId="0"/>
    <cellStyle name="Normal 2 2 2 2 3 2 2 3 2 2" xfId="0"/>
    <cellStyle name="Normal 2 2 2 2 3 2 2 3 3" xfId="0"/>
    <cellStyle name="Normal 2 2 2 2 3 2 2 4" xfId="0"/>
    <cellStyle name="Normal 2 2 2 2 3 2 2 4 2" xfId="0"/>
    <cellStyle name="Normal 2 2 2 2 3 2 2 5" xfId="0"/>
    <cellStyle name="Normal 2 2 2 2 3 2 3" xfId="0"/>
    <cellStyle name="Normal 2 2 2 2 3 2 3 2" xfId="0"/>
    <cellStyle name="Normal 2 2 2 2 3 2 3 2 2" xfId="0"/>
    <cellStyle name="Normal 2 2 2 2 3 2 3 3" xfId="0"/>
    <cellStyle name="Normal 2 2 2 2 3 2 4" xfId="0"/>
    <cellStyle name="Normal 2 2 2 2 3 2 4 2" xfId="0"/>
    <cellStyle name="Normal 2 2 2 2 3 2 4 2 2" xfId="0"/>
    <cellStyle name="Normal 2 2 2 2 3 2 4 3" xfId="0"/>
    <cellStyle name="Normal 2 2 2 2 3 2 5" xfId="0"/>
    <cellStyle name="Normal 2 2 2 2 3 2 5 2" xfId="0"/>
    <cellStyle name="Normal 2 2 2 2 3 2 6" xfId="0"/>
    <cellStyle name="Normal 2 2 2 2 3 3" xfId="0"/>
    <cellStyle name="Normal 2 2 2 2 3 3 2" xfId="0"/>
    <cellStyle name="Normal 2 2 2 2 3 3 2 2" xfId="0"/>
    <cellStyle name="Normal 2 2 2 2 3 3 2 2 2" xfId="0"/>
    <cellStyle name="Normal 2 2 2 2 3 3 2 2 2 2" xfId="0"/>
    <cellStyle name="Normal 2 2 2 2 3 3 2 2 3" xfId="0"/>
    <cellStyle name="Normal 2 2 2 2 3 3 2 3" xfId="0"/>
    <cellStyle name="Normal 2 2 2 2 3 3 2 3 2" xfId="0"/>
    <cellStyle name="Normal 2 2 2 2 3 3 2 3 2 2" xfId="0"/>
    <cellStyle name="Normal 2 2 2 2 3 3 2 3 3" xfId="0"/>
    <cellStyle name="Normal 2 2 2 2 3 3 2 4" xfId="0"/>
    <cellStyle name="Normal 2 2 2 2 3 3 2 4 2" xfId="0"/>
    <cellStyle name="Normal 2 2 2 2 3 3 2 5" xfId="0"/>
    <cellStyle name="Normal 2 2 2 2 3 3 3" xfId="0"/>
    <cellStyle name="Normal 2 2 2 2 3 3 3 2" xfId="0"/>
    <cellStyle name="Normal 2 2 2 2 3 3 3 2 2" xfId="0"/>
    <cellStyle name="Normal 2 2 2 2 3 3 3 3" xfId="0"/>
    <cellStyle name="Normal 2 2 2 2 3 3 4" xfId="0"/>
    <cellStyle name="Normal 2 2 2 2 3 3 4 2" xfId="0"/>
    <cellStyle name="Normal 2 2 2 2 3 3 4 2 2" xfId="0"/>
    <cellStyle name="Normal 2 2 2 2 3 3 4 3" xfId="0"/>
    <cellStyle name="Normal 2 2 2 2 3 3 5" xfId="0"/>
    <cellStyle name="Normal 2 2 2 2 3 3 5 2" xfId="0"/>
    <cellStyle name="Normal 2 2 2 2 3 3 6" xfId="0"/>
    <cellStyle name="Normal 2 2 2 2 3 4" xfId="0"/>
    <cellStyle name="Normal 2 2 2 2 3 4 2" xfId="0"/>
    <cellStyle name="Normal 2 2 2 2 3 4 2 2" xfId="0"/>
    <cellStyle name="Normal 2 2 2 2 3 4 2 2 2" xfId="0"/>
    <cellStyle name="Normal 2 2 2 2 3 4 2 2 2 2" xfId="0"/>
    <cellStyle name="Normal 2 2 2 2 3 4 2 2 3" xfId="0"/>
    <cellStyle name="Normal 2 2 2 2 3 4 2 3" xfId="0"/>
    <cellStyle name="Normal 2 2 2 2 3 4 2 3 2" xfId="0"/>
    <cellStyle name="Normal 2 2 2 2 3 4 2 3 2 2" xfId="0"/>
    <cellStyle name="Normal 2 2 2 2 3 4 2 3 3" xfId="0"/>
    <cellStyle name="Normal 2 2 2 2 3 4 2 4" xfId="0"/>
    <cellStyle name="Normal 2 2 2 2 3 4 2 4 2" xfId="0"/>
    <cellStyle name="Normal 2 2 2 2 3 4 2 5" xfId="0"/>
    <cellStyle name="Normal 2 2 2 2 3 4 3" xfId="0"/>
    <cellStyle name="Normal 2 2 2 2 3 4 3 2" xfId="0"/>
    <cellStyle name="Normal 2 2 2 2 3 4 3 2 2" xfId="0"/>
    <cellStyle name="Normal 2 2 2 2 3 4 3 3" xfId="0"/>
    <cellStyle name="Normal 2 2 2 2 3 4 4" xfId="0"/>
    <cellStyle name="Normal 2 2 2 2 3 4 4 2" xfId="0"/>
    <cellStyle name="Normal 2 2 2 2 3 4 4 2 2" xfId="0"/>
    <cellStyle name="Normal 2 2 2 2 3 4 4 3" xfId="0"/>
    <cellStyle name="Normal 2 2 2 2 3 4 5" xfId="0"/>
    <cellStyle name="Normal 2 2 2 2 3 4 5 2" xfId="0"/>
    <cellStyle name="Normal 2 2 2 2 3 4 6" xfId="0"/>
    <cellStyle name="Normal 2 2 2 2 3_Plan3" xfId="0"/>
    <cellStyle name="Normal 2 2 2 2 4" xfId="0"/>
    <cellStyle name="Normal 2 2 2 2 4 2" xfId="0"/>
    <cellStyle name="Normal 2 2 2 2 4 2 2" xfId="0"/>
    <cellStyle name="Normal 2 2 2 2 4 2 2 2" xfId="0"/>
    <cellStyle name="Normal 2 2 2 2 4 2 2 2 2" xfId="0"/>
    <cellStyle name="Normal 2 2 2 2 4 2 2 3" xfId="0"/>
    <cellStyle name="Normal 2 2 2 2 4 2 3" xfId="0"/>
    <cellStyle name="Normal 2 2 2 2 4 2 3 2" xfId="0"/>
    <cellStyle name="Normal 2 2 2 2 4 2 3 2 2" xfId="0"/>
    <cellStyle name="Normal 2 2 2 2 4 2 3 3" xfId="0"/>
    <cellStyle name="Normal 2 2 2 2 4 2 4" xfId="0"/>
    <cellStyle name="Normal 2 2 2 2 4 2 4 2" xfId="0"/>
    <cellStyle name="Normal 2 2 2 2 4 2 5" xfId="0"/>
    <cellStyle name="Normal 2 2 2 2 4 3" xfId="0"/>
    <cellStyle name="Normal 2 2 2 2 4 3 2" xfId="0"/>
    <cellStyle name="Normal 2 2 2 2 4 3 2 2" xfId="0"/>
    <cellStyle name="Normal 2 2 2 2 4 3 3" xfId="0"/>
    <cellStyle name="Normal 2 2 2 2 4 4" xfId="0"/>
    <cellStyle name="Normal 2 2 2 2 4 4 2" xfId="0"/>
    <cellStyle name="Normal 2 2 2 2 4 4 2 2" xfId="0"/>
    <cellStyle name="Normal 2 2 2 2 4 4 3" xfId="0"/>
    <cellStyle name="Normal 2 2 2 2 4 5" xfId="0"/>
    <cellStyle name="Normal 2 2 2 2 4 5 2" xfId="0"/>
    <cellStyle name="Normal 2 2 2 2 4 6" xfId="0"/>
    <cellStyle name="Normal 2 2 2 2 4_Plan3" xfId="0"/>
    <cellStyle name="Normal 2 2 2 2 5" xfId="0"/>
    <cellStyle name="Normal 2 2 2 2 5 2" xfId="0"/>
    <cellStyle name="Normal 2 2 2 2 5 2 2" xfId="0"/>
    <cellStyle name="Normal 2 2 2 2 5 2 2 2" xfId="0"/>
    <cellStyle name="Normal 2 2 2 2 5 2 2 2 2" xfId="0"/>
    <cellStyle name="Normal 2 2 2 2 5 2 2 3" xfId="0"/>
    <cellStyle name="Normal 2 2 2 2 5 2 3" xfId="0"/>
    <cellStyle name="Normal 2 2 2 2 5 2 3 2" xfId="0"/>
    <cellStyle name="Normal 2 2 2 2 5 2 3 2 2" xfId="0"/>
    <cellStyle name="Normal 2 2 2 2 5 2 3 3" xfId="0"/>
    <cellStyle name="Normal 2 2 2 2 5 2 4" xfId="0"/>
    <cellStyle name="Normal 2 2 2 2 5 2 4 2" xfId="0"/>
    <cellStyle name="Normal 2 2 2 2 5 2 5" xfId="0"/>
    <cellStyle name="Normal 2 2 2 2 5 3" xfId="0"/>
    <cellStyle name="Normal 2 2 2 2 5 3 2" xfId="0"/>
    <cellStyle name="Normal 2 2 2 2 5 3 2 2" xfId="0"/>
    <cellStyle name="Normal 2 2 2 2 5 3 3" xfId="0"/>
    <cellStyle name="Normal 2 2 2 2 5 4" xfId="0"/>
    <cellStyle name="Normal 2 2 2 2 5 4 2" xfId="0"/>
    <cellStyle name="Normal 2 2 2 2 5 4 2 2" xfId="0"/>
    <cellStyle name="Normal 2 2 2 2 5 4 3" xfId="0"/>
    <cellStyle name="Normal 2 2 2 2 5 5" xfId="0"/>
    <cellStyle name="Normal 2 2 2 2 5 5 2" xfId="0"/>
    <cellStyle name="Normal 2 2 2 2 5 6" xfId="0"/>
    <cellStyle name="Normal 2 2 2 2 6" xfId="0"/>
    <cellStyle name="Normal 2 2 2 2 6 2" xfId="0"/>
    <cellStyle name="Normal 2 2 2 2 6 2 2" xfId="0"/>
    <cellStyle name="Normal 2 2 2 2 6 2 2 2" xfId="0"/>
    <cellStyle name="Normal 2 2 2 2 6 2 2 2 2" xfId="0"/>
    <cellStyle name="Normal 2 2 2 2 6 2 2 3" xfId="0"/>
    <cellStyle name="Normal 2 2 2 2 6 2 3" xfId="0"/>
    <cellStyle name="Normal 2 2 2 2 6 2 3 2" xfId="0"/>
    <cellStyle name="Normal 2 2 2 2 6 2 3 2 2" xfId="0"/>
    <cellStyle name="Normal 2 2 2 2 6 2 3 3" xfId="0"/>
    <cellStyle name="Normal 2 2 2 2 6 2 4" xfId="0"/>
    <cellStyle name="Normal 2 2 2 2 6 2 4 2" xfId="0"/>
    <cellStyle name="Normal 2 2 2 2 6 2 5" xfId="0"/>
    <cellStyle name="Normal 2 2 2 2 6 3" xfId="0"/>
    <cellStyle name="Normal 2 2 2 2 6 3 2" xfId="0"/>
    <cellStyle name="Normal 2 2 2 2 6 3 2 2" xfId="0"/>
    <cellStyle name="Normal 2 2 2 2 6 3 3" xfId="0"/>
    <cellStyle name="Normal 2 2 2 2 6 4" xfId="0"/>
    <cellStyle name="Normal 2 2 2 2 6 4 2" xfId="0"/>
    <cellStyle name="Normal 2 2 2 2 6 4 2 2" xfId="0"/>
    <cellStyle name="Normal 2 2 2 2 6 4 3" xfId="0"/>
    <cellStyle name="Normal 2 2 2 2 6 5" xfId="0"/>
    <cellStyle name="Normal 2 2 2 2 6 5 2" xfId="0"/>
    <cellStyle name="Normal 2 2 2 2 6 6" xfId="0"/>
    <cellStyle name="Normal 2 2 2 2 7" xfId="0"/>
    <cellStyle name="Normal 2 2 2 2 7 2" xfId="0"/>
    <cellStyle name="Normal 2 2 2 2 7 2 2" xfId="0"/>
    <cellStyle name="Normal 2 2 2 2 7 2 2 2" xfId="0"/>
    <cellStyle name="Normal 2 2 2 2 7 2 2 2 2" xfId="0"/>
    <cellStyle name="Normal 2 2 2 2 7 2 2 3" xfId="0"/>
    <cellStyle name="Normal 2 2 2 2 7 2 3" xfId="0"/>
    <cellStyle name="Normal 2 2 2 2 7 2 3 2" xfId="0"/>
    <cellStyle name="Normal 2 2 2 2 7 2 3 2 2" xfId="0"/>
    <cellStyle name="Normal 2 2 2 2 7 2 3 3" xfId="0"/>
    <cellStyle name="Normal 2 2 2 2 7 2 4" xfId="0"/>
    <cellStyle name="Normal 2 2 2 2 7 2 4 2" xfId="0"/>
    <cellStyle name="Normal 2 2 2 2 7 2 5" xfId="0"/>
    <cellStyle name="Normal 2 2 2 2 7 3" xfId="0"/>
    <cellStyle name="Normal 2 2 2 2 7 3 2" xfId="0"/>
    <cellStyle name="Normal 2 2 2 2 7 3 2 2" xfId="0"/>
    <cellStyle name="Normal 2 2 2 2 7 3 3" xfId="0"/>
    <cellStyle name="Normal 2 2 2 2 7 4" xfId="0"/>
    <cellStyle name="Normal 2 2 2 2 7 4 2" xfId="0"/>
    <cellStyle name="Normal 2 2 2 2 7 4 2 2" xfId="0"/>
    <cellStyle name="Normal 2 2 2 2 7 4 3" xfId="0"/>
    <cellStyle name="Normal 2 2 2 2 7 5" xfId="0"/>
    <cellStyle name="Normal 2 2 2 2 7 5 2" xfId="0"/>
    <cellStyle name="Normal 2 2 2 2 7 6" xfId="0"/>
    <cellStyle name="Normal 2 2 2 2 8" xfId="0"/>
    <cellStyle name="Normal 2 2 2 2 8 2" xfId="0"/>
    <cellStyle name="Normal 2 2 2 2 8 2 2" xfId="0"/>
    <cellStyle name="Normal 2 2 2 2 8 2 2 2" xfId="0"/>
    <cellStyle name="Normal 2 2 2 2 8 2 2 2 2" xfId="0"/>
    <cellStyle name="Normal 2 2 2 2 8 2 2 3" xfId="0"/>
    <cellStyle name="Normal 2 2 2 2 8 2 3" xfId="0"/>
    <cellStyle name="Normal 2 2 2 2 8 2 3 2" xfId="0"/>
    <cellStyle name="Normal 2 2 2 2 8 2 3 2 2" xfId="0"/>
    <cellStyle name="Normal 2 2 2 2 8 2 3 3" xfId="0"/>
    <cellStyle name="Normal 2 2 2 2 8 2 4" xfId="0"/>
    <cellStyle name="Normal 2 2 2 2 8 2 4 2" xfId="0"/>
    <cellStyle name="Normal 2 2 2 2 8 2 5" xfId="0"/>
    <cellStyle name="Normal 2 2 2 2 8 3" xfId="0"/>
    <cellStyle name="Normal 2 2 2 2 8 3 2" xfId="0"/>
    <cellStyle name="Normal 2 2 2 2 8 3 2 2" xfId="0"/>
    <cellStyle name="Normal 2 2 2 2 8 3 3" xfId="0"/>
    <cellStyle name="Normal 2 2 2 2 8 4" xfId="0"/>
    <cellStyle name="Normal 2 2 2 2 8 4 2" xfId="0"/>
    <cellStyle name="Normal 2 2 2 2 8 4 2 2" xfId="0"/>
    <cellStyle name="Normal 2 2 2 2 8 4 3" xfId="0"/>
    <cellStyle name="Normal 2 2 2 2 8 5" xfId="0"/>
    <cellStyle name="Normal 2 2 2 2 8 5 2" xfId="0"/>
    <cellStyle name="Normal 2 2 2 2 8 6" xfId="0"/>
    <cellStyle name="Normal 2 2 2 2 9" xfId="0"/>
    <cellStyle name="Normal 2 2 2 2 9 2" xfId="0"/>
    <cellStyle name="Normal 2 2 2 2 9 2 2" xfId="0"/>
    <cellStyle name="Normal 2 2 2 2 9 2 2 2" xfId="0"/>
    <cellStyle name="Normal 2 2 2 2 9 2 2 2 2" xfId="0"/>
    <cellStyle name="Normal 2 2 2 2 9 2 2 3" xfId="0"/>
    <cellStyle name="Normal 2 2 2 2 9 2 3" xfId="0"/>
    <cellStyle name="Normal 2 2 2 2 9 2 3 2" xfId="0"/>
    <cellStyle name="Normal 2 2 2 2 9 2 3 2 2" xfId="0"/>
    <cellStyle name="Normal 2 2 2 2 9 2 3 3" xfId="0"/>
    <cellStyle name="Normal 2 2 2 2 9 2 4" xfId="0"/>
    <cellStyle name="Normal 2 2 2 2 9 2 4 2" xfId="0"/>
    <cellStyle name="Normal 2 2 2 2 9 2 5" xfId="0"/>
    <cellStyle name="Normal 2 2 2 2 9 3" xfId="0"/>
    <cellStyle name="Normal 2 2 2 2 9 3 2" xfId="0"/>
    <cellStyle name="Normal 2 2 2 2 9 3 2 2" xfId="0"/>
    <cellStyle name="Normal 2 2 2 2 9 3 3" xfId="0"/>
    <cellStyle name="Normal 2 2 2 2 9 4" xfId="0"/>
    <cellStyle name="Normal 2 2 2 2 9 4 2" xfId="0"/>
    <cellStyle name="Normal 2 2 2 2 9 4 2 2" xfId="0"/>
    <cellStyle name="Normal 2 2 2 2 9 4 3" xfId="0"/>
    <cellStyle name="Normal 2 2 2 2 9 5" xfId="0"/>
    <cellStyle name="Normal 2 2 2 2 9 5 2" xfId="0"/>
    <cellStyle name="Normal 2 2 2 2 9 6" xfId="0"/>
    <cellStyle name="Normal 2 2 2 2_Plan3" xfId="0"/>
    <cellStyle name="Normal 2 2 2 3" xfId="0"/>
    <cellStyle name="Normal 2 2 2 3 10" xfId="0"/>
    <cellStyle name="Normal 2 2 2 3 11" xfId="0"/>
    <cellStyle name="Normal 2 2 2 3 2" xfId="0"/>
    <cellStyle name="Normal 2 2 2 3 2 2" xfId="0"/>
    <cellStyle name="Normal 2 2 2 3 2 2 2" xfId="0"/>
    <cellStyle name="Normal 2 2 2 3 2 2 2 2" xfId="0"/>
    <cellStyle name="Normal 2 2 2 3 2 2 2 2 2" xfId="0"/>
    <cellStyle name="Normal 2 2 2 3 2 2 2 2 2 2" xfId="0"/>
    <cellStyle name="Normal 2 2 2 3 2 2 2 2 3" xfId="0"/>
    <cellStyle name="Normal 2 2 2 3 2 2 2 3" xfId="0"/>
    <cellStyle name="Normal 2 2 2 3 2 2 2 3 2" xfId="0"/>
    <cellStyle name="Normal 2 2 2 3 2 2 2 3 2 2" xfId="0"/>
    <cellStyle name="Normal 2 2 2 3 2 2 2 3 3" xfId="0"/>
    <cellStyle name="Normal 2 2 2 3 2 2 2 4" xfId="0"/>
    <cellStyle name="Normal 2 2 2 3 2 2 2 4 2" xfId="0"/>
    <cellStyle name="Normal 2 2 2 3 2 2 2 5" xfId="0"/>
    <cellStyle name="Normal 2 2 2 3 2 2 3" xfId="0"/>
    <cellStyle name="Normal 2 2 2 3 2 2 3 2" xfId="0"/>
    <cellStyle name="Normal 2 2 2 3 2 2 3 2 2" xfId="0"/>
    <cellStyle name="Normal 2 2 2 3 2 2 3 3" xfId="0"/>
    <cellStyle name="Normal 2 2 2 3 2 2 4" xfId="0"/>
    <cellStyle name="Normal 2 2 2 3 2 2 4 2" xfId="0"/>
    <cellStyle name="Normal 2 2 2 3 2 2 4 2 2" xfId="0"/>
    <cellStyle name="Normal 2 2 2 3 2 2 4 3" xfId="0"/>
    <cellStyle name="Normal 2 2 2 3 2 2 5" xfId="0"/>
    <cellStyle name="Normal 2 2 2 3 2 2 5 2" xfId="0"/>
    <cellStyle name="Normal 2 2 2 3 2 2 6" xfId="0"/>
    <cellStyle name="Normal 2 2 2 3 2 2_Plan3" xfId="0"/>
    <cellStyle name="Normal 2 2 2 3 2 3" xfId="0"/>
    <cellStyle name="Normal 2 2 2 3 2 3 2" xfId="0"/>
    <cellStyle name="Normal 2 2 2 3 2 3 2 2" xfId="0"/>
    <cellStyle name="Normal 2 2 2 3 2 3 2 2 2" xfId="0"/>
    <cellStyle name="Normal 2 2 2 3 2 3 2 2 2 2" xfId="0"/>
    <cellStyle name="Normal 2 2 2 3 2 3 2 2 3" xfId="0"/>
    <cellStyle name="Normal 2 2 2 3 2 3 2 3" xfId="0"/>
    <cellStyle name="Normal 2 2 2 3 2 3 2 3 2" xfId="0"/>
    <cellStyle name="Normal 2 2 2 3 2 3 2 3 2 2" xfId="0"/>
    <cellStyle name="Normal 2 2 2 3 2 3 2 3 3" xfId="0"/>
    <cellStyle name="Normal 2 2 2 3 2 3 2 4" xfId="0"/>
    <cellStyle name="Normal 2 2 2 3 2 3 2 4 2" xfId="0"/>
    <cellStyle name="Normal 2 2 2 3 2 3 2 5" xfId="0"/>
    <cellStyle name="Normal 2 2 2 3 2 3 3" xfId="0"/>
    <cellStyle name="Normal 2 2 2 3 2 3 3 2" xfId="0"/>
    <cellStyle name="Normal 2 2 2 3 2 3 3 2 2" xfId="0"/>
    <cellStyle name="Normal 2 2 2 3 2 3 3 3" xfId="0"/>
    <cellStyle name="Normal 2 2 2 3 2 3 4" xfId="0"/>
    <cellStyle name="Normal 2 2 2 3 2 3 4 2" xfId="0"/>
    <cellStyle name="Normal 2 2 2 3 2 3 4 2 2" xfId="0"/>
    <cellStyle name="Normal 2 2 2 3 2 3 4 3" xfId="0"/>
    <cellStyle name="Normal 2 2 2 3 2 3 5" xfId="0"/>
    <cellStyle name="Normal 2 2 2 3 2 3 5 2" xfId="0"/>
    <cellStyle name="Normal 2 2 2 3 2 3 6" xfId="0"/>
    <cellStyle name="Normal 2 2 2 3 2 3_Plan3" xfId="0"/>
    <cellStyle name="Normal 2 2 2 3 2 4" xfId="0"/>
    <cellStyle name="Normal 2 2 2 3 2 4 2" xfId="0"/>
    <cellStyle name="Normal 2 2 2 3 2 4 2 2" xfId="0"/>
    <cellStyle name="Normal 2 2 2 3 2 4 2 2 2" xfId="0"/>
    <cellStyle name="Normal 2 2 2 3 2 4 2 2 2 2" xfId="0"/>
    <cellStyle name="Normal 2 2 2 3 2 4 2 2 3" xfId="0"/>
    <cellStyle name="Normal 2 2 2 3 2 4 2 3" xfId="0"/>
    <cellStyle name="Normal 2 2 2 3 2 4 2 3 2" xfId="0"/>
    <cellStyle name="Normal 2 2 2 3 2 4 2 3 2 2" xfId="0"/>
    <cellStyle name="Normal 2 2 2 3 2 4 2 3 3" xfId="0"/>
    <cellStyle name="Normal 2 2 2 3 2 4 2 4" xfId="0"/>
    <cellStyle name="Normal 2 2 2 3 2 4 2 4 2" xfId="0"/>
    <cellStyle name="Normal 2 2 2 3 2 4 2 5" xfId="0"/>
    <cellStyle name="Normal 2 2 2 3 2 4 3" xfId="0"/>
    <cellStyle name="Normal 2 2 2 3 2 4 3 2" xfId="0"/>
    <cellStyle name="Normal 2 2 2 3 2 4 3 2 2" xfId="0"/>
    <cellStyle name="Normal 2 2 2 3 2 4 3 3" xfId="0"/>
    <cellStyle name="Normal 2 2 2 3 2 4 4" xfId="0"/>
    <cellStyle name="Normal 2 2 2 3 2 4 4 2" xfId="0"/>
    <cellStyle name="Normal 2 2 2 3 2 4 4 2 2" xfId="0"/>
    <cellStyle name="Normal 2 2 2 3 2 4 4 3" xfId="0"/>
    <cellStyle name="Normal 2 2 2 3 2 4 5" xfId="0"/>
    <cellStyle name="Normal 2 2 2 3 2 4 5 2" xfId="0"/>
    <cellStyle name="Normal 2 2 2 3 2 4 6" xfId="0"/>
    <cellStyle name="Normal 2 2 2 3 2 5" xfId="0"/>
    <cellStyle name="Normal 2 2 2 3 2 5 2" xfId="0"/>
    <cellStyle name="Normal 2 2 2 3 2 5 2 2" xfId="0"/>
    <cellStyle name="Normal 2 2 2 3 2 5 2 2 2" xfId="0"/>
    <cellStyle name="Normal 2 2 2 3 2 5 2 3" xfId="0"/>
    <cellStyle name="Normal 2 2 2 3 2 5 3" xfId="0"/>
    <cellStyle name="Normal 2 2 2 3 2 5 3 2" xfId="0"/>
    <cellStyle name="Normal 2 2 2 3 2 5 3 2 2" xfId="0"/>
    <cellStyle name="Normal 2 2 2 3 2 5 3 3" xfId="0"/>
    <cellStyle name="Normal 2 2 2 3 2 5 4" xfId="0"/>
    <cellStyle name="Normal 2 2 2 3 2 5 4 2" xfId="0"/>
    <cellStyle name="Normal 2 2 2 3 2 5 5" xfId="0"/>
    <cellStyle name="Normal 2 2 2 3 2 6" xfId="0"/>
    <cellStyle name="Normal 2 2 2 3 2 6 2" xfId="0"/>
    <cellStyle name="Normal 2 2 2 3 2 6 2 2" xfId="0"/>
    <cellStyle name="Normal 2 2 2 3 2 6 3" xfId="0"/>
    <cellStyle name="Normal 2 2 2 3 2 7" xfId="0"/>
    <cellStyle name="Normal 2 2 2 3 2 7 2" xfId="0"/>
    <cellStyle name="Normal 2 2 2 3 2 7 2 2" xfId="0"/>
    <cellStyle name="Normal 2 2 2 3 2 7 3" xfId="0"/>
    <cellStyle name="Normal 2 2 2 3 2 8" xfId="0"/>
    <cellStyle name="Normal 2 2 2 3 2 8 2" xfId="0"/>
    <cellStyle name="Normal 2 2 2 3 2 9" xfId="0"/>
    <cellStyle name="Normal 2 2 2 3 2_Plan3" xfId="0"/>
    <cellStyle name="Normal 2 2 2 3 3" xfId="0"/>
    <cellStyle name="Normal 2 2 2 3 3 2" xfId="0"/>
    <cellStyle name="Normal 2 2 2 3 3 2 2" xfId="0"/>
    <cellStyle name="Normal 2 2 2 3 3 2 2 2" xfId="0"/>
    <cellStyle name="Normal 2 2 2 3 3 2 2 2 2" xfId="0"/>
    <cellStyle name="Normal 2 2 2 3 3 2 2 3" xfId="0"/>
    <cellStyle name="Normal 2 2 2 3 3 2 3" xfId="0"/>
    <cellStyle name="Normal 2 2 2 3 3 2 3 2" xfId="0"/>
    <cellStyle name="Normal 2 2 2 3 3 2 3 2 2" xfId="0"/>
    <cellStyle name="Normal 2 2 2 3 3 2 3 3" xfId="0"/>
    <cellStyle name="Normal 2 2 2 3 3 2 4" xfId="0"/>
    <cellStyle name="Normal 2 2 2 3 3 2 4 2" xfId="0"/>
    <cellStyle name="Normal 2 2 2 3 3 2 5" xfId="0"/>
    <cellStyle name="Normal 2 2 2 3 3 3" xfId="0"/>
    <cellStyle name="Normal 2 2 2 3 3 3 2" xfId="0"/>
    <cellStyle name="Normal 2 2 2 3 3 3 2 2" xfId="0"/>
    <cellStyle name="Normal 2 2 2 3 3 3 3" xfId="0"/>
    <cellStyle name="Normal 2 2 2 3 3 4" xfId="0"/>
    <cellStyle name="Normal 2 2 2 3 3 4 2" xfId="0"/>
    <cellStyle name="Normal 2 2 2 3 3 4 2 2" xfId="0"/>
    <cellStyle name="Normal 2 2 2 3 3 4 3" xfId="0"/>
    <cellStyle name="Normal 2 2 2 3 3 5" xfId="0"/>
    <cellStyle name="Normal 2 2 2 3 3 5 2" xfId="0"/>
    <cellStyle name="Normal 2 2 2 3 3 6" xfId="0"/>
    <cellStyle name="Normal 2 2 2 3 3_Plan3" xfId="0"/>
    <cellStyle name="Normal 2 2 2 3 4" xfId="0"/>
    <cellStyle name="Normal 2 2 2 3 4 2" xfId="0"/>
    <cellStyle name="Normal 2 2 2 3 4 2 2" xfId="0"/>
    <cellStyle name="Normal 2 2 2 3 4 2 2 2" xfId="0"/>
    <cellStyle name="Normal 2 2 2 3 4 2 2 2 2" xfId="0"/>
    <cellStyle name="Normal 2 2 2 3 4 2 2 3" xfId="0"/>
    <cellStyle name="Normal 2 2 2 3 4 2 3" xfId="0"/>
    <cellStyle name="Normal 2 2 2 3 4 2 3 2" xfId="0"/>
    <cellStyle name="Normal 2 2 2 3 4 2 3 2 2" xfId="0"/>
    <cellStyle name="Normal 2 2 2 3 4 2 3 3" xfId="0"/>
    <cellStyle name="Normal 2 2 2 3 4 2 4" xfId="0"/>
    <cellStyle name="Normal 2 2 2 3 4 2 4 2" xfId="0"/>
    <cellStyle name="Normal 2 2 2 3 4 2 5" xfId="0"/>
    <cellStyle name="Normal 2 2 2 3 4 3" xfId="0"/>
    <cellStyle name="Normal 2 2 2 3 4 3 2" xfId="0"/>
    <cellStyle name="Normal 2 2 2 3 4 3 2 2" xfId="0"/>
    <cellStyle name="Normal 2 2 2 3 4 3 3" xfId="0"/>
    <cellStyle name="Normal 2 2 2 3 4 4" xfId="0"/>
    <cellStyle name="Normal 2 2 2 3 4 4 2" xfId="0"/>
    <cellStyle name="Normal 2 2 2 3 4 4 2 2" xfId="0"/>
    <cellStyle name="Normal 2 2 2 3 4 4 3" xfId="0"/>
    <cellStyle name="Normal 2 2 2 3 4 5" xfId="0"/>
    <cellStyle name="Normal 2 2 2 3 4 5 2" xfId="0"/>
    <cellStyle name="Normal 2 2 2 3 4 6" xfId="0"/>
    <cellStyle name="Normal 2 2 2 3 4_Plan3" xfId="0"/>
    <cellStyle name="Normal 2 2 2 3 5" xfId="0"/>
    <cellStyle name="Normal 2 2 2 3 5 2" xfId="0"/>
    <cellStyle name="Normal 2 2 2 3 5 2 2" xfId="0"/>
    <cellStyle name="Normal 2 2 2 3 5 2 2 2" xfId="0"/>
    <cellStyle name="Normal 2 2 2 3 5 2 2 2 2" xfId="0"/>
    <cellStyle name="Normal 2 2 2 3 5 2 2 3" xfId="0"/>
    <cellStyle name="Normal 2 2 2 3 5 2 3" xfId="0"/>
    <cellStyle name="Normal 2 2 2 3 5 2 3 2" xfId="0"/>
    <cellStyle name="Normal 2 2 2 3 5 2 3 2 2" xfId="0"/>
    <cellStyle name="Normal 2 2 2 3 5 2 3 3" xfId="0"/>
    <cellStyle name="Normal 2 2 2 3 5 2 4" xfId="0"/>
    <cellStyle name="Normal 2 2 2 3 5 2 4 2" xfId="0"/>
    <cellStyle name="Normal 2 2 2 3 5 2 5" xfId="0"/>
    <cellStyle name="Normal 2 2 2 3 5 3" xfId="0"/>
    <cellStyle name="Normal 2 2 2 3 5 3 2" xfId="0"/>
    <cellStyle name="Normal 2 2 2 3 5 3 2 2" xfId="0"/>
    <cellStyle name="Normal 2 2 2 3 5 3 3" xfId="0"/>
    <cellStyle name="Normal 2 2 2 3 5 4" xfId="0"/>
    <cellStyle name="Normal 2 2 2 3 5 4 2" xfId="0"/>
    <cellStyle name="Normal 2 2 2 3 5 4 2 2" xfId="0"/>
    <cellStyle name="Normal 2 2 2 3 5 4 3" xfId="0"/>
    <cellStyle name="Normal 2 2 2 3 5 5" xfId="0"/>
    <cellStyle name="Normal 2 2 2 3 5 5 2" xfId="0"/>
    <cellStyle name="Normal 2 2 2 3 5 6" xfId="0"/>
    <cellStyle name="Normal 2 2 2 3 6" xfId="0"/>
    <cellStyle name="Normal 2 2 2 3 6 2" xfId="0"/>
    <cellStyle name="Normal 2 2 2 3 6 2 2" xfId="0"/>
    <cellStyle name="Normal 2 2 2 3 6 2 2 2" xfId="0"/>
    <cellStyle name="Normal 2 2 2 3 6 2 3" xfId="0"/>
    <cellStyle name="Normal 2 2 2 3 6 3" xfId="0"/>
    <cellStyle name="Normal 2 2 2 3 6 3 2" xfId="0"/>
    <cellStyle name="Normal 2 2 2 3 6 3 2 2" xfId="0"/>
    <cellStyle name="Normal 2 2 2 3 6 3 3" xfId="0"/>
    <cellStyle name="Normal 2 2 2 3 6 4" xfId="0"/>
    <cellStyle name="Normal 2 2 2 3 6 4 2" xfId="0"/>
    <cellStyle name="Normal 2 2 2 3 6 5" xfId="0"/>
    <cellStyle name="Normal 2 2 2 3 7" xfId="0"/>
    <cellStyle name="Normal 2 2 2 3 7 2" xfId="0"/>
    <cellStyle name="Normal 2 2 2 3 7 2 2" xfId="0"/>
    <cellStyle name="Normal 2 2 2 3 7 3" xfId="0"/>
    <cellStyle name="Normal 2 2 2 3 8" xfId="0"/>
    <cellStyle name="Normal 2 2 2 3 8 2" xfId="0"/>
    <cellStyle name="Normal 2 2 2 3 8 2 2" xfId="0"/>
    <cellStyle name="Normal 2 2 2 3 8 3" xfId="0"/>
    <cellStyle name="Normal 2 2 2 3 9" xfId="0"/>
    <cellStyle name="Normal 2 2 2 3 9 2" xfId="0"/>
    <cellStyle name="Normal 2 2 2 3_Plan3" xfId="0"/>
    <cellStyle name="Normal 2 2 2 4" xfId="0"/>
    <cellStyle name="Normal 2 2 2 4 10" xfId="0"/>
    <cellStyle name="Normal 2 2 2 4 11" xfId="0"/>
    <cellStyle name="Normal 2 2 2 4 2" xfId="0"/>
    <cellStyle name="Normal 2 2 2 4 2 2" xfId="0"/>
    <cellStyle name="Normal 2 2 2 4 2 2 2" xfId="0"/>
    <cellStyle name="Normal 2 2 2 4 2 2 2 2" xfId="0"/>
    <cellStyle name="Normal 2 2 2 4 2 2 2 2 2" xfId="0"/>
    <cellStyle name="Normal 2 2 2 4 2 2 2 2 2 2" xfId="0"/>
    <cellStyle name="Normal 2 2 2 4 2 2 2 2 3" xfId="0"/>
    <cellStyle name="Normal 2 2 2 4 2 2 2 3" xfId="0"/>
    <cellStyle name="Normal 2 2 2 4 2 2 2 3 2" xfId="0"/>
    <cellStyle name="Normal 2 2 2 4 2 2 2 3 2 2" xfId="0"/>
    <cellStyle name="Normal 2 2 2 4 2 2 2 3 3" xfId="0"/>
    <cellStyle name="Normal 2 2 2 4 2 2 2 4" xfId="0"/>
    <cellStyle name="Normal 2 2 2 4 2 2 2 4 2" xfId="0"/>
    <cellStyle name="Normal 2 2 2 4 2 2 2 5" xfId="0"/>
    <cellStyle name="Normal 2 2 2 4 2 2 3" xfId="0"/>
    <cellStyle name="Normal 2 2 2 4 2 2 3 2" xfId="0"/>
    <cellStyle name="Normal 2 2 2 4 2 2 3 2 2" xfId="0"/>
    <cellStyle name="Normal 2 2 2 4 2 2 3 3" xfId="0"/>
    <cellStyle name="Normal 2 2 2 4 2 2 4" xfId="0"/>
    <cellStyle name="Normal 2 2 2 4 2 2 4 2" xfId="0"/>
    <cellStyle name="Normal 2 2 2 4 2 2 4 2 2" xfId="0"/>
    <cellStyle name="Normal 2 2 2 4 2 2 4 3" xfId="0"/>
    <cellStyle name="Normal 2 2 2 4 2 2 5" xfId="0"/>
    <cellStyle name="Normal 2 2 2 4 2 2 5 2" xfId="0"/>
    <cellStyle name="Normal 2 2 2 4 2 2 6" xfId="0"/>
    <cellStyle name="Normal 2 2 2 4 2 2_Plan3" xfId="0"/>
    <cellStyle name="Normal 2 2 2 4 2 3" xfId="0"/>
    <cellStyle name="Normal 2 2 2 4 2 3 2" xfId="0"/>
    <cellStyle name="Normal 2 2 2 4 2 3 2 2" xfId="0"/>
    <cellStyle name="Normal 2 2 2 4 2 3 2 2 2" xfId="0"/>
    <cellStyle name="Normal 2 2 2 4 2 3 2 2 2 2" xfId="0"/>
    <cellStyle name="Normal 2 2 2 4 2 3 2 2 3" xfId="0"/>
    <cellStyle name="Normal 2 2 2 4 2 3 2 3" xfId="0"/>
    <cellStyle name="Normal 2 2 2 4 2 3 2 3 2" xfId="0"/>
    <cellStyle name="Normal 2 2 2 4 2 3 2 3 2 2" xfId="0"/>
    <cellStyle name="Normal 2 2 2 4 2 3 2 3 3" xfId="0"/>
    <cellStyle name="Normal 2 2 2 4 2 3 2 4" xfId="0"/>
    <cellStyle name="Normal 2 2 2 4 2 3 2 4 2" xfId="0"/>
    <cellStyle name="Normal 2 2 2 4 2 3 2 5" xfId="0"/>
    <cellStyle name="Normal 2 2 2 4 2 3 3" xfId="0"/>
    <cellStyle name="Normal 2 2 2 4 2 3 3 2" xfId="0"/>
    <cellStyle name="Normal 2 2 2 4 2 3 3 2 2" xfId="0"/>
    <cellStyle name="Normal 2 2 2 4 2 3 3 3" xfId="0"/>
    <cellStyle name="Normal 2 2 2 4 2 3 4" xfId="0"/>
    <cellStyle name="Normal 2 2 2 4 2 3 4 2" xfId="0"/>
    <cellStyle name="Normal 2 2 2 4 2 3 4 2 2" xfId="0"/>
    <cellStyle name="Normal 2 2 2 4 2 3 4 3" xfId="0"/>
    <cellStyle name="Normal 2 2 2 4 2 3 5" xfId="0"/>
    <cellStyle name="Normal 2 2 2 4 2 3 5 2" xfId="0"/>
    <cellStyle name="Normal 2 2 2 4 2 3 6" xfId="0"/>
    <cellStyle name="Normal 2 2 2 4 2 3_Plan3" xfId="0"/>
    <cellStyle name="Normal 2 2 2 4 2 4" xfId="0"/>
    <cellStyle name="Normal 2 2 2 4 2 4 2" xfId="0"/>
    <cellStyle name="Normal 2 2 2 4 2 4 2 2" xfId="0"/>
    <cellStyle name="Normal 2 2 2 4 2 4 2 2 2" xfId="0"/>
    <cellStyle name="Normal 2 2 2 4 2 4 2 2 2 2" xfId="0"/>
    <cellStyle name="Normal 2 2 2 4 2 4 2 2 3" xfId="0"/>
    <cellStyle name="Normal 2 2 2 4 2 4 2 3" xfId="0"/>
    <cellStyle name="Normal 2 2 2 4 2 4 2 3 2" xfId="0"/>
    <cellStyle name="Normal 2 2 2 4 2 4 2 3 2 2" xfId="0"/>
    <cellStyle name="Normal 2 2 2 4 2 4 2 3 3" xfId="0"/>
    <cellStyle name="Normal 2 2 2 4 2 4 2 4" xfId="0"/>
    <cellStyle name="Normal 2 2 2 4 2 4 2 4 2" xfId="0"/>
    <cellStyle name="Normal 2 2 2 4 2 4 2 5" xfId="0"/>
    <cellStyle name="Normal 2 2 2 4 2 4 3" xfId="0"/>
    <cellStyle name="Normal 2 2 2 4 2 4 3 2" xfId="0"/>
    <cellStyle name="Normal 2 2 2 4 2 4 3 2 2" xfId="0"/>
    <cellStyle name="Normal 2 2 2 4 2 4 3 3" xfId="0"/>
    <cellStyle name="Normal 2 2 2 4 2 4 4" xfId="0"/>
    <cellStyle name="Normal 2 2 2 4 2 4 4 2" xfId="0"/>
    <cellStyle name="Normal 2 2 2 4 2 4 4 2 2" xfId="0"/>
    <cellStyle name="Normal 2 2 2 4 2 4 4 3" xfId="0"/>
    <cellStyle name="Normal 2 2 2 4 2 4 5" xfId="0"/>
    <cellStyle name="Normal 2 2 2 4 2 4 5 2" xfId="0"/>
    <cellStyle name="Normal 2 2 2 4 2 4 6" xfId="0"/>
    <cellStyle name="Normal 2 2 2 4 2 5" xfId="0"/>
    <cellStyle name="Normal 2 2 2 4 2 5 2" xfId="0"/>
    <cellStyle name="Normal 2 2 2 4 2 5 2 2" xfId="0"/>
    <cellStyle name="Normal 2 2 2 4 2 5 2 2 2" xfId="0"/>
    <cellStyle name="Normal 2 2 2 4 2 5 2 3" xfId="0"/>
    <cellStyle name="Normal 2 2 2 4 2 5 3" xfId="0"/>
    <cellStyle name="Normal 2 2 2 4 2 5 3 2" xfId="0"/>
    <cellStyle name="Normal 2 2 2 4 2 5 3 2 2" xfId="0"/>
    <cellStyle name="Normal 2 2 2 4 2 5 3 3" xfId="0"/>
    <cellStyle name="Normal 2 2 2 4 2 5 4" xfId="0"/>
    <cellStyle name="Normal 2 2 2 4 2 5 4 2" xfId="0"/>
    <cellStyle name="Normal 2 2 2 4 2 5 5" xfId="0"/>
    <cellStyle name="Normal 2 2 2 4 2 6" xfId="0"/>
    <cellStyle name="Normal 2 2 2 4 2 6 2" xfId="0"/>
    <cellStyle name="Normal 2 2 2 4 2 6 2 2" xfId="0"/>
    <cellStyle name="Normal 2 2 2 4 2 6 3" xfId="0"/>
    <cellStyle name="Normal 2 2 2 4 2 7" xfId="0"/>
    <cellStyle name="Normal 2 2 2 4 2 7 2" xfId="0"/>
    <cellStyle name="Normal 2 2 2 4 2 7 2 2" xfId="0"/>
    <cellStyle name="Normal 2 2 2 4 2 7 3" xfId="0"/>
    <cellStyle name="Normal 2 2 2 4 2 8" xfId="0"/>
    <cellStyle name="Normal 2 2 2 4 2 8 2" xfId="0"/>
    <cellStyle name="Normal 2 2 2 4 2 9" xfId="0"/>
    <cellStyle name="Normal 2 2 2 4 2_Plan3" xfId="0"/>
    <cellStyle name="Normal 2 2 2 4 3" xfId="0"/>
    <cellStyle name="Normal 2 2 2 4 3 2" xfId="0"/>
    <cellStyle name="Normal 2 2 2 4 3 2 2" xfId="0"/>
    <cellStyle name="Normal 2 2 2 4 3 2 2 2" xfId="0"/>
    <cellStyle name="Normal 2 2 2 4 3 2 2 2 2" xfId="0"/>
    <cellStyle name="Normal 2 2 2 4 3 2 2 3" xfId="0"/>
    <cellStyle name="Normal 2 2 2 4 3 2 3" xfId="0"/>
    <cellStyle name="Normal 2 2 2 4 3 2 3 2" xfId="0"/>
    <cellStyle name="Normal 2 2 2 4 3 2 3 2 2" xfId="0"/>
    <cellStyle name="Normal 2 2 2 4 3 2 3 3" xfId="0"/>
    <cellStyle name="Normal 2 2 2 4 3 2 4" xfId="0"/>
    <cellStyle name="Normal 2 2 2 4 3 2 4 2" xfId="0"/>
    <cellStyle name="Normal 2 2 2 4 3 2 5" xfId="0"/>
    <cellStyle name="Normal 2 2 2 4 3 3" xfId="0"/>
    <cellStyle name="Normal 2 2 2 4 3 3 2" xfId="0"/>
    <cellStyle name="Normal 2 2 2 4 3 3 2 2" xfId="0"/>
    <cellStyle name="Normal 2 2 2 4 3 3 3" xfId="0"/>
    <cellStyle name="Normal 2 2 2 4 3 4" xfId="0"/>
    <cellStyle name="Normal 2 2 2 4 3 4 2" xfId="0"/>
    <cellStyle name="Normal 2 2 2 4 3 4 2 2" xfId="0"/>
    <cellStyle name="Normal 2 2 2 4 3 4 3" xfId="0"/>
    <cellStyle name="Normal 2 2 2 4 3 5" xfId="0"/>
    <cellStyle name="Normal 2 2 2 4 3 5 2" xfId="0"/>
    <cellStyle name="Normal 2 2 2 4 3 6" xfId="0"/>
    <cellStyle name="Normal 2 2 2 4 3_Plan3" xfId="0"/>
    <cellStyle name="Normal 2 2 2 4 4" xfId="0"/>
    <cellStyle name="Normal 2 2 2 4 4 2" xfId="0"/>
    <cellStyle name="Normal 2 2 2 4 4 2 2" xfId="0"/>
    <cellStyle name="Normal 2 2 2 4 4 2 2 2" xfId="0"/>
    <cellStyle name="Normal 2 2 2 4 4 2 2 2 2" xfId="0"/>
    <cellStyle name="Normal 2 2 2 4 4 2 2 3" xfId="0"/>
    <cellStyle name="Normal 2 2 2 4 4 2 3" xfId="0"/>
    <cellStyle name="Normal 2 2 2 4 4 2 3 2" xfId="0"/>
    <cellStyle name="Normal 2 2 2 4 4 2 3 2 2" xfId="0"/>
    <cellStyle name="Normal 2 2 2 4 4 2 3 3" xfId="0"/>
    <cellStyle name="Normal 2 2 2 4 4 2 4" xfId="0"/>
    <cellStyle name="Normal 2 2 2 4 4 2 4 2" xfId="0"/>
    <cellStyle name="Normal 2 2 2 4 4 2 5" xfId="0"/>
    <cellStyle name="Normal 2 2 2 4 4 3" xfId="0"/>
    <cellStyle name="Normal 2 2 2 4 4 3 2" xfId="0"/>
    <cellStyle name="Normal 2 2 2 4 4 3 2 2" xfId="0"/>
    <cellStyle name="Normal 2 2 2 4 4 3 3" xfId="0"/>
    <cellStyle name="Normal 2 2 2 4 4 4" xfId="0"/>
    <cellStyle name="Normal 2 2 2 4 4 4 2" xfId="0"/>
    <cellStyle name="Normal 2 2 2 4 4 4 2 2" xfId="0"/>
    <cellStyle name="Normal 2 2 2 4 4 4 3" xfId="0"/>
    <cellStyle name="Normal 2 2 2 4 4 5" xfId="0"/>
    <cellStyle name="Normal 2 2 2 4 4 5 2" xfId="0"/>
    <cellStyle name="Normal 2 2 2 4 4 6" xfId="0"/>
    <cellStyle name="Normal 2 2 2 4 4_Plan3" xfId="0"/>
    <cellStyle name="Normal 2 2 2 4 5" xfId="0"/>
    <cellStyle name="Normal 2 2 2 4 5 2" xfId="0"/>
    <cellStyle name="Normal 2 2 2 4 5 2 2" xfId="0"/>
    <cellStyle name="Normal 2 2 2 4 5 2 2 2" xfId="0"/>
    <cellStyle name="Normal 2 2 2 4 5 2 2 2 2" xfId="0"/>
    <cellStyle name="Normal 2 2 2 4 5 2 2 3" xfId="0"/>
    <cellStyle name="Normal 2 2 2 4 5 2 3" xfId="0"/>
    <cellStyle name="Normal 2 2 2 4 5 2 3 2" xfId="0"/>
    <cellStyle name="Normal 2 2 2 4 5 2 3 2 2" xfId="0"/>
    <cellStyle name="Normal 2 2 2 4 5 2 3 3" xfId="0"/>
    <cellStyle name="Normal 2 2 2 4 5 2 4" xfId="0"/>
    <cellStyle name="Normal 2 2 2 4 5 2 4 2" xfId="0"/>
    <cellStyle name="Normal 2 2 2 4 5 2 5" xfId="0"/>
    <cellStyle name="Normal 2 2 2 4 5 3" xfId="0"/>
    <cellStyle name="Normal 2 2 2 4 5 3 2" xfId="0"/>
    <cellStyle name="Normal 2 2 2 4 5 3 2 2" xfId="0"/>
    <cellStyle name="Normal 2 2 2 4 5 3 3" xfId="0"/>
    <cellStyle name="Normal 2 2 2 4 5 4" xfId="0"/>
    <cellStyle name="Normal 2 2 2 4 5 4 2" xfId="0"/>
    <cellStyle name="Normal 2 2 2 4 5 4 2 2" xfId="0"/>
    <cellStyle name="Normal 2 2 2 4 5 4 3" xfId="0"/>
    <cellStyle name="Normal 2 2 2 4 5 5" xfId="0"/>
    <cellStyle name="Normal 2 2 2 4 5 5 2" xfId="0"/>
    <cellStyle name="Normal 2 2 2 4 5 6" xfId="0"/>
    <cellStyle name="Normal 2 2 2 4 6" xfId="0"/>
    <cellStyle name="Normal 2 2 2 4 6 2" xfId="0"/>
    <cellStyle name="Normal 2 2 2 4 6 2 2" xfId="0"/>
    <cellStyle name="Normal 2 2 2 4 6 2 2 2" xfId="0"/>
    <cellStyle name="Normal 2 2 2 4 6 2 3" xfId="0"/>
    <cellStyle name="Normal 2 2 2 4 6 3" xfId="0"/>
    <cellStyle name="Normal 2 2 2 4 6 3 2" xfId="0"/>
    <cellStyle name="Normal 2 2 2 4 6 3 2 2" xfId="0"/>
    <cellStyle name="Normal 2 2 2 4 6 3 3" xfId="0"/>
    <cellStyle name="Normal 2 2 2 4 6 4" xfId="0"/>
    <cellStyle name="Normal 2 2 2 4 6 4 2" xfId="0"/>
    <cellStyle name="Normal 2 2 2 4 6 5" xfId="0"/>
    <cellStyle name="Normal 2 2 2 4 7" xfId="0"/>
    <cellStyle name="Normal 2 2 2 4 7 2" xfId="0"/>
    <cellStyle name="Normal 2 2 2 4 7 2 2" xfId="0"/>
    <cellStyle name="Normal 2 2 2 4 7 3" xfId="0"/>
    <cellStyle name="Normal 2 2 2 4 8" xfId="0"/>
    <cellStyle name="Normal 2 2 2 4 8 2" xfId="0"/>
    <cellStyle name="Normal 2 2 2 4 8 2 2" xfId="0"/>
    <cellStyle name="Normal 2 2 2 4 8 3" xfId="0"/>
    <cellStyle name="Normal 2 2 2 4 9" xfId="0"/>
    <cellStyle name="Normal 2 2 2 4 9 2" xfId="0"/>
    <cellStyle name="Normal 2 2 2 4_Plan3" xfId="0"/>
    <cellStyle name="Normal 2 2 2 5" xfId="0"/>
    <cellStyle name="Normal 2 2 2 5 10" xfId="0"/>
    <cellStyle name="Normal 2 2 2 5 11" xfId="0"/>
    <cellStyle name="Normal 2 2 2 5 2" xfId="0"/>
    <cellStyle name="Normal 2 2 2 5 2 2" xfId="0"/>
    <cellStyle name="Normal 2 2 2 5 2 2 2" xfId="0"/>
    <cellStyle name="Normal 2 2 2 5 2 2 2 2" xfId="0"/>
    <cellStyle name="Normal 2 2 2 5 2 2 2 2 2" xfId="0"/>
    <cellStyle name="Normal 2 2 2 5 2 2 2 2 2 2" xfId="0"/>
    <cellStyle name="Normal 2 2 2 5 2 2 2 2 3" xfId="0"/>
    <cellStyle name="Normal 2 2 2 5 2 2 2 3" xfId="0"/>
    <cellStyle name="Normal 2 2 2 5 2 2 2 3 2" xfId="0"/>
    <cellStyle name="Normal 2 2 2 5 2 2 2 3 2 2" xfId="0"/>
    <cellStyle name="Normal 2 2 2 5 2 2 2 3 3" xfId="0"/>
    <cellStyle name="Normal 2 2 2 5 2 2 2 4" xfId="0"/>
    <cellStyle name="Normal 2 2 2 5 2 2 2 4 2" xfId="0"/>
    <cellStyle name="Normal 2 2 2 5 2 2 2 5" xfId="0"/>
    <cellStyle name="Normal 2 2 2 5 2 2 3" xfId="0"/>
    <cellStyle name="Normal 2 2 2 5 2 2 3 2" xfId="0"/>
    <cellStyle name="Normal 2 2 2 5 2 2 3 2 2" xfId="0"/>
    <cellStyle name="Normal 2 2 2 5 2 2 3 3" xfId="0"/>
    <cellStyle name="Normal 2 2 2 5 2 2 4" xfId="0"/>
    <cellStyle name="Normal 2 2 2 5 2 2 4 2" xfId="0"/>
    <cellStyle name="Normal 2 2 2 5 2 2 4 2 2" xfId="0"/>
    <cellStyle name="Normal 2 2 2 5 2 2 4 3" xfId="0"/>
    <cellStyle name="Normal 2 2 2 5 2 2 5" xfId="0"/>
    <cellStyle name="Normal 2 2 2 5 2 2 5 2" xfId="0"/>
    <cellStyle name="Normal 2 2 2 5 2 2 6" xfId="0"/>
    <cellStyle name="Normal 2 2 2 5 2 2_Plan3" xfId="0"/>
    <cellStyle name="Normal 2 2 2 5 2 3" xfId="0"/>
    <cellStyle name="Normal 2 2 2 5 2 3 2" xfId="0"/>
    <cellStyle name="Normal 2 2 2 5 2 3 2 2" xfId="0"/>
    <cellStyle name="Normal 2 2 2 5 2 3 2 2 2" xfId="0"/>
    <cellStyle name="Normal 2 2 2 5 2 3 2 2 2 2" xfId="0"/>
    <cellStyle name="Normal 2 2 2 5 2 3 2 2 3" xfId="0"/>
    <cellStyle name="Normal 2 2 2 5 2 3 2 3" xfId="0"/>
    <cellStyle name="Normal 2 2 2 5 2 3 2 3 2" xfId="0"/>
    <cellStyle name="Normal 2 2 2 5 2 3 2 3 2 2" xfId="0"/>
    <cellStyle name="Normal 2 2 2 5 2 3 2 3 3" xfId="0"/>
    <cellStyle name="Normal 2 2 2 5 2 3 2 4" xfId="0"/>
    <cellStyle name="Normal 2 2 2 5 2 3 2 4 2" xfId="0"/>
    <cellStyle name="Normal 2 2 2 5 2 3 2 5" xfId="0"/>
    <cellStyle name="Normal 2 2 2 5 2 3 3" xfId="0"/>
    <cellStyle name="Normal 2 2 2 5 2 3 3 2" xfId="0"/>
    <cellStyle name="Normal 2 2 2 5 2 3 3 2 2" xfId="0"/>
    <cellStyle name="Normal 2 2 2 5 2 3 3 3" xfId="0"/>
    <cellStyle name="Normal 2 2 2 5 2 3 4" xfId="0"/>
    <cellStyle name="Normal 2 2 2 5 2 3 4 2" xfId="0"/>
    <cellStyle name="Normal 2 2 2 5 2 3 4 2 2" xfId="0"/>
    <cellStyle name="Normal 2 2 2 5 2 3 4 3" xfId="0"/>
    <cellStyle name="Normal 2 2 2 5 2 3 5" xfId="0"/>
    <cellStyle name="Normal 2 2 2 5 2 3 5 2" xfId="0"/>
    <cellStyle name="Normal 2 2 2 5 2 3 6" xfId="0"/>
    <cellStyle name="Normal 2 2 2 5 2 3_Plan3" xfId="0"/>
    <cellStyle name="Normal 2 2 2 5 2 4" xfId="0"/>
    <cellStyle name="Normal 2 2 2 5 2 4 2" xfId="0"/>
    <cellStyle name="Normal 2 2 2 5 2 4 2 2" xfId="0"/>
    <cellStyle name="Normal 2 2 2 5 2 4 2 2 2" xfId="0"/>
    <cellStyle name="Normal 2 2 2 5 2 4 2 2 2 2" xfId="0"/>
    <cellStyle name="Normal 2 2 2 5 2 4 2 2 3" xfId="0"/>
    <cellStyle name="Normal 2 2 2 5 2 4 2 3" xfId="0"/>
    <cellStyle name="Normal 2 2 2 5 2 4 2 3 2" xfId="0"/>
    <cellStyle name="Normal 2 2 2 5 2 4 2 3 2 2" xfId="0"/>
    <cellStyle name="Normal 2 2 2 5 2 4 2 3 3" xfId="0"/>
    <cellStyle name="Normal 2 2 2 5 2 4 2 4" xfId="0"/>
    <cellStyle name="Normal 2 2 2 5 2 4 2 4 2" xfId="0"/>
    <cellStyle name="Normal 2 2 2 5 2 4 2 5" xfId="0"/>
    <cellStyle name="Normal 2 2 2 5 2 4 3" xfId="0"/>
    <cellStyle name="Normal 2 2 2 5 2 4 3 2" xfId="0"/>
    <cellStyle name="Normal 2 2 2 5 2 4 3 2 2" xfId="0"/>
    <cellStyle name="Normal 2 2 2 5 2 4 3 3" xfId="0"/>
    <cellStyle name="Normal 2 2 2 5 2 4 4" xfId="0"/>
    <cellStyle name="Normal 2 2 2 5 2 4 4 2" xfId="0"/>
    <cellStyle name="Normal 2 2 2 5 2 4 4 2 2" xfId="0"/>
    <cellStyle name="Normal 2 2 2 5 2 4 4 3" xfId="0"/>
    <cellStyle name="Normal 2 2 2 5 2 4 5" xfId="0"/>
    <cellStyle name="Normal 2 2 2 5 2 4 5 2" xfId="0"/>
    <cellStyle name="Normal 2 2 2 5 2 4 6" xfId="0"/>
    <cellStyle name="Normal 2 2 2 5 2 5" xfId="0"/>
    <cellStyle name="Normal 2 2 2 5 2 5 2" xfId="0"/>
    <cellStyle name="Normal 2 2 2 5 2 5 2 2" xfId="0"/>
    <cellStyle name="Normal 2 2 2 5 2 5 2 2 2" xfId="0"/>
    <cellStyle name="Normal 2 2 2 5 2 5 2 3" xfId="0"/>
    <cellStyle name="Normal 2 2 2 5 2 5 3" xfId="0"/>
    <cellStyle name="Normal 2 2 2 5 2 5 3 2" xfId="0"/>
    <cellStyle name="Normal 2 2 2 5 2 5 3 2 2" xfId="0"/>
    <cellStyle name="Normal 2 2 2 5 2 5 3 3" xfId="0"/>
    <cellStyle name="Normal 2 2 2 5 2 5 4" xfId="0"/>
    <cellStyle name="Normal 2 2 2 5 2 5 4 2" xfId="0"/>
    <cellStyle name="Normal 2 2 2 5 2 5 5" xfId="0"/>
    <cellStyle name="Normal 2 2 2 5 2 6" xfId="0"/>
    <cellStyle name="Normal 2 2 2 5 2 6 2" xfId="0"/>
    <cellStyle name="Normal 2 2 2 5 2 6 2 2" xfId="0"/>
    <cellStyle name="Normal 2 2 2 5 2 6 3" xfId="0"/>
    <cellStyle name="Normal 2 2 2 5 2 7" xfId="0"/>
    <cellStyle name="Normal 2 2 2 5 2 7 2" xfId="0"/>
    <cellStyle name="Normal 2 2 2 5 2 7 2 2" xfId="0"/>
    <cellStyle name="Normal 2 2 2 5 2 7 3" xfId="0"/>
    <cellStyle name="Normal 2 2 2 5 2 8" xfId="0"/>
    <cellStyle name="Normal 2 2 2 5 2 8 2" xfId="0"/>
    <cellStyle name="Normal 2 2 2 5 2 9" xfId="0"/>
    <cellStyle name="Normal 2 2 2 5 2_Plan3" xfId="0"/>
    <cellStyle name="Normal 2 2 2 5 3" xfId="0"/>
    <cellStyle name="Normal 2 2 2 5 3 2" xfId="0"/>
    <cellStyle name="Normal 2 2 2 5 3 2 2" xfId="0"/>
    <cellStyle name="Normal 2 2 2 5 3 2 2 2" xfId="0"/>
    <cellStyle name="Normal 2 2 2 5 3 2 2 2 2" xfId="0"/>
    <cellStyle name="Normal 2 2 2 5 3 2 2 3" xfId="0"/>
    <cellStyle name="Normal 2 2 2 5 3 2 3" xfId="0"/>
    <cellStyle name="Normal 2 2 2 5 3 2 3 2" xfId="0"/>
    <cellStyle name="Normal 2 2 2 5 3 2 3 2 2" xfId="0"/>
    <cellStyle name="Normal 2 2 2 5 3 2 3 3" xfId="0"/>
    <cellStyle name="Normal 2 2 2 5 3 2 4" xfId="0"/>
    <cellStyle name="Normal 2 2 2 5 3 2 4 2" xfId="0"/>
    <cellStyle name="Normal 2 2 2 5 3 2 5" xfId="0"/>
    <cellStyle name="Normal 2 2 2 5 3 3" xfId="0"/>
    <cellStyle name="Normal 2 2 2 5 3 3 2" xfId="0"/>
    <cellStyle name="Normal 2 2 2 5 3 3 2 2" xfId="0"/>
    <cellStyle name="Normal 2 2 2 5 3 3 3" xfId="0"/>
    <cellStyle name="Normal 2 2 2 5 3 4" xfId="0"/>
    <cellStyle name="Normal 2 2 2 5 3 4 2" xfId="0"/>
    <cellStyle name="Normal 2 2 2 5 3 4 2 2" xfId="0"/>
    <cellStyle name="Normal 2 2 2 5 3 4 3" xfId="0"/>
    <cellStyle name="Normal 2 2 2 5 3 5" xfId="0"/>
    <cellStyle name="Normal 2 2 2 5 3 5 2" xfId="0"/>
    <cellStyle name="Normal 2 2 2 5 3 6" xfId="0"/>
    <cellStyle name="Normal 2 2 2 5 3_Plan3" xfId="0"/>
    <cellStyle name="Normal 2 2 2 5 4" xfId="0"/>
    <cellStyle name="Normal 2 2 2 5 4 2" xfId="0"/>
    <cellStyle name="Normal 2 2 2 5 4 2 2" xfId="0"/>
    <cellStyle name="Normal 2 2 2 5 4 2 2 2" xfId="0"/>
    <cellStyle name="Normal 2 2 2 5 4 2 2 2 2" xfId="0"/>
    <cellStyle name="Normal 2 2 2 5 4 2 2 3" xfId="0"/>
    <cellStyle name="Normal 2 2 2 5 4 2 3" xfId="0"/>
    <cellStyle name="Normal 2 2 2 5 4 2 3 2" xfId="0"/>
    <cellStyle name="Normal 2 2 2 5 4 2 3 2 2" xfId="0"/>
    <cellStyle name="Normal 2 2 2 5 4 2 3 3" xfId="0"/>
    <cellStyle name="Normal 2 2 2 5 4 2 4" xfId="0"/>
    <cellStyle name="Normal 2 2 2 5 4 2 4 2" xfId="0"/>
    <cellStyle name="Normal 2 2 2 5 4 2 5" xfId="0"/>
    <cellStyle name="Normal 2 2 2 5 4 3" xfId="0"/>
    <cellStyle name="Normal 2 2 2 5 4 3 2" xfId="0"/>
    <cellStyle name="Normal 2 2 2 5 4 3 2 2" xfId="0"/>
    <cellStyle name="Normal 2 2 2 5 4 3 3" xfId="0"/>
    <cellStyle name="Normal 2 2 2 5 4 4" xfId="0"/>
    <cellStyle name="Normal 2 2 2 5 4 4 2" xfId="0"/>
    <cellStyle name="Normal 2 2 2 5 4 4 2 2" xfId="0"/>
    <cellStyle name="Normal 2 2 2 5 4 4 3" xfId="0"/>
    <cellStyle name="Normal 2 2 2 5 4 5" xfId="0"/>
    <cellStyle name="Normal 2 2 2 5 4 5 2" xfId="0"/>
    <cellStyle name="Normal 2 2 2 5 4 6" xfId="0"/>
    <cellStyle name="Normal 2 2 2 5 4_Plan3" xfId="0"/>
    <cellStyle name="Normal 2 2 2 5 5" xfId="0"/>
    <cellStyle name="Normal 2 2 2 5 5 2" xfId="0"/>
    <cellStyle name="Normal 2 2 2 5 5 2 2" xfId="0"/>
    <cellStyle name="Normal 2 2 2 5 5 2 2 2" xfId="0"/>
    <cellStyle name="Normal 2 2 2 5 5 2 2 2 2" xfId="0"/>
    <cellStyle name="Normal 2 2 2 5 5 2 2 3" xfId="0"/>
    <cellStyle name="Normal 2 2 2 5 5 2 3" xfId="0"/>
    <cellStyle name="Normal 2 2 2 5 5 2 3 2" xfId="0"/>
    <cellStyle name="Normal 2 2 2 5 5 2 3 2 2" xfId="0"/>
    <cellStyle name="Normal 2 2 2 5 5 2 3 3" xfId="0"/>
    <cellStyle name="Normal 2 2 2 5 5 2 4" xfId="0"/>
    <cellStyle name="Normal 2 2 2 5 5 2 4 2" xfId="0"/>
    <cellStyle name="Normal 2 2 2 5 5 2 5" xfId="0"/>
    <cellStyle name="Normal 2 2 2 5 5 3" xfId="0"/>
    <cellStyle name="Normal 2 2 2 5 5 3 2" xfId="0"/>
    <cellStyle name="Normal 2 2 2 5 5 3 2 2" xfId="0"/>
    <cellStyle name="Normal 2 2 2 5 5 3 3" xfId="0"/>
    <cellStyle name="Normal 2 2 2 5 5 4" xfId="0"/>
    <cellStyle name="Normal 2 2 2 5 5 4 2" xfId="0"/>
    <cellStyle name="Normal 2 2 2 5 5 4 2 2" xfId="0"/>
    <cellStyle name="Normal 2 2 2 5 5 4 3" xfId="0"/>
    <cellStyle name="Normal 2 2 2 5 5 5" xfId="0"/>
    <cellStyle name="Normal 2 2 2 5 5 5 2" xfId="0"/>
    <cellStyle name="Normal 2 2 2 5 5 6" xfId="0"/>
    <cellStyle name="Normal 2 2 2 5 6" xfId="0"/>
    <cellStyle name="Normal 2 2 2 5 6 2" xfId="0"/>
    <cellStyle name="Normal 2 2 2 5 6 2 2" xfId="0"/>
    <cellStyle name="Normal 2 2 2 5 6 2 2 2" xfId="0"/>
    <cellStyle name="Normal 2 2 2 5 6 2 3" xfId="0"/>
    <cellStyle name="Normal 2 2 2 5 6 3" xfId="0"/>
    <cellStyle name="Normal 2 2 2 5 6 3 2" xfId="0"/>
    <cellStyle name="Normal 2 2 2 5 6 3 2 2" xfId="0"/>
    <cellStyle name="Normal 2 2 2 5 6 3 3" xfId="0"/>
    <cellStyle name="Normal 2 2 2 5 6 4" xfId="0"/>
    <cellStyle name="Normal 2 2 2 5 6 4 2" xfId="0"/>
    <cellStyle name="Normal 2 2 2 5 6 5" xfId="0"/>
    <cellStyle name="Normal 2 2 2 5 7" xfId="0"/>
    <cellStyle name="Normal 2 2 2 5 7 2" xfId="0"/>
    <cellStyle name="Normal 2 2 2 5 7 2 2" xfId="0"/>
    <cellStyle name="Normal 2 2 2 5 7 3" xfId="0"/>
    <cellStyle name="Normal 2 2 2 5 8" xfId="0"/>
    <cellStyle name="Normal 2 2 2 5 8 2" xfId="0"/>
    <cellStyle name="Normal 2 2 2 5 8 2 2" xfId="0"/>
    <cellStyle name="Normal 2 2 2 5 8 3" xfId="0"/>
    <cellStyle name="Normal 2 2 2 5 9" xfId="0"/>
    <cellStyle name="Normal 2 2 2 5 9 2" xfId="0"/>
    <cellStyle name="Normal 2 2 2 5_Plan3" xfId="0"/>
    <cellStyle name="Normal 2 2 2 6" xfId="0"/>
    <cellStyle name="Normal 2 2 2 6 2" xfId="0"/>
    <cellStyle name="Normal 2 2 2 6 3" xfId="0"/>
    <cellStyle name="Normal 2 2 2 6 4" xfId="0"/>
    <cellStyle name="Normal 2 2 2 6 5" xfId="0"/>
    <cellStyle name="Normal 2 2 2 7" xfId="0"/>
    <cellStyle name="Normal 2 2 2 8" xfId="0"/>
    <cellStyle name="Normal 2 2 2 9" xfId="0"/>
    <cellStyle name="Normal 2 2 20" xfId="0"/>
    <cellStyle name="Normal 2 2 21" xfId="0"/>
    <cellStyle name="Normal 2 2 22" xfId="0"/>
    <cellStyle name="Normal 2 2 3" xfId="0"/>
    <cellStyle name="Normal 2 2 3 10" xfId="0"/>
    <cellStyle name="Normal 2 2 3 11" xfId="0"/>
    <cellStyle name="Normal 2 2 3 2" xfId="0"/>
    <cellStyle name="Normal 2 2 3 2 10" xfId="0"/>
    <cellStyle name="Normal 2 2 3 2 10 2" xfId="0"/>
    <cellStyle name="Normal 2 2 3 2 11" xfId="0"/>
    <cellStyle name="Normal 2 2 3 2 2" xfId="0"/>
    <cellStyle name="Normal 2 2 3 2 2 2" xfId="0"/>
    <cellStyle name="Normal 2 2 3 2 2 2 2" xfId="0"/>
    <cellStyle name="Normal 2 2 3 2 2 2 2 2" xfId="0"/>
    <cellStyle name="Normal 2 2 3 2 2 2 2 2 2" xfId="0"/>
    <cellStyle name="Normal 2 2 3 2 2 2 2 2 2 2" xfId="0"/>
    <cellStyle name="Normal 2 2 3 2 2 2 2 2 3" xfId="0"/>
    <cellStyle name="Normal 2 2 3 2 2 2 2 3" xfId="0"/>
    <cellStyle name="Normal 2 2 3 2 2 2 2 3 2" xfId="0"/>
    <cellStyle name="Normal 2 2 3 2 2 2 2 3 2 2" xfId="0"/>
    <cellStyle name="Normal 2 2 3 2 2 2 2 3 3" xfId="0"/>
    <cellStyle name="Normal 2 2 3 2 2 2 2 4" xfId="0"/>
    <cellStyle name="Normal 2 2 3 2 2 2 2 4 2" xfId="0"/>
    <cellStyle name="Normal 2 2 3 2 2 2 2 5" xfId="0"/>
    <cellStyle name="Normal 2 2 3 2 2 2 3" xfId="0"/>
    <cellStyle name="Normal 2 2 3 2 2 2 3 2" xfId="0"/>
    <cellStyle name="Normal 2 2 3 2 2 2 3 2 2" xfId="0"/>
    <cellStyle name="Normal 2 2 3 2 2 2 3 3" xfId="0"/>
    <cellStyle name="Normal 2 2 3 2 2 2 4" xfId="0"/>
    <cellStyle name="Normal 2 2 3 2 2 2 4 2" xfId="0"/>
    <cellStyle name="Normal 2 2 3 2 2 2 4 2 2" xfId="0"/>
    <cellStyle name="Normal 2 2 3 2 2 2 4 3" xfId="0"/>
    <cellStyle name="Normal 2 2 3 2 2 2 5" xfId="0"/>
    <cellStyle name="Normal 2 2 3 2 2 2 5 2" xfId="0"/>
    <cellStyle name="Normal 2 2 3 2 2 2 6" xfId="0"/>
    <cellStyle name="Normal 2 2 3 2 2 2_Plan3" xfId="0"/>
    <cellStyle name="Normal 2 2 3 2 2 3" xfId="0"/>
    <cellStyle name="Normal 2 2 3 2 2 3 2" xfId="0"/>
    <cellStyle name="Normal 2 2 3 2 2 3 2 2" xfId="0"/>
    <cellStyle name="Normal 2 2 3 2 2 3 2 2 2" xfId="0"/>
    <cellStyle name="Normal 2 2 3 2 2 3 2 2 2 2" xfId="0"/>
    <cellStyle name="Normal 2 2 3 2 2 3 2 2 3" xfId="0"/>
    <cellStyle name="Normal 2 2 3 2 2 3 2 3" xfId="0"/>
    <cellStyle name="Normal 2 2 3 2 2 3 2 3 2" xfId="0"/>
    <cellStyle name="Normal 2 2 3 2 2 3 2 3 2 2" xfId="0"/>
    <cellStyle name="Normal 2 2 3 2 2 3 2 3 3" xfId="0"/>
    <cellStyle name="Normal 2 2 3 2 2 3 2 4" xfId="0"/>
    <cellStyle name="Normal 2 2 3 2 2 3 2 4 2" xfId="0"/>
    <cellStyle name="Normal 2 2 3 2 2 3 2 5" xfId="0"/>
    <cellStyle name="Normal 2 2 3 2 2 3 3" xfId="0"/>
    <cellStyle name="Normal 2 2 3 2 2 3 3 2" xfId="0"/>
    <cellStyle name="Normal 2 2 3 2 2 3 3 2 2" xfId="0"/>
    <cellStyle name="Normal 2 2 3 2 2 3 3 3" xfId="0"/>
    <cellStyle name="Normal 2 2 3 2 2 3 4" xfId="0"/>
    <cellStyle name="Normal 2 2 3 2 2 3 4 2" xfId="0"/>
    <cellStyle name="Normal 2 2 3 2 2 3 4 2 2" xfId="0"/>
    <cellStyle name="Normal 2 2 3 2 2 3 4 3" xfId="0"/>
    <cellStyle name="Normal 2 2 3 2 2 3 5" xfId="0"/>
    <cellStyle name="Normal 2 2 3 2 2 3 5 2" xfId="0"/>
    <cellStyle name="Normal 2 2 3 2 2 3 6" xfId="0"/>
    <cellStyle name="Normal 2 2 3 2 2 3_Plan3" xfId="0"/>
    <cellStyle name="Normal 2 2 3 2 2 4" xfId="0"/>
    <cellStyle name="Normal 2 2 3 2 2 4 2" xfId="0"/>
    <cellStyle name="Normal 2 2 3 2 2 4 2 2" xfId="0"/>
    <cellStyle name="Normal 2 2 3 2 2 4 2 2 2" xfId="0"/>
    <cellStyle name="Normal 2 2 3 2 2 4 2 2 2 2" xfId="0"/>
    <cellStyle name="Normal 2 2 3 2 2 4 2 2 3" xfId="0"/>
    <cellStyle name="Normal 2 2 3 2 2 4 2 3" xfId="0"/>
    <cellStyle name="Normal 2 2 3 2 2 4 2 3 2" xfId="0"/>
    <cellStyle name="Normal 2 2 3 2 2 4 2 3 2 2" xfId="0"/>
    <cellStyle name="Normal 2 2 3 2 2 4 2 3 3" xfId="0"/>
    <cellStyle name="Normal 2 2 3 2 2 4 2 4" xfId="0"/>
    <cellStyle name="Normal 2 2 3 2 2 4 2 4 2" xfId="0"/>
    <cellStyle name="Normal 2 2 3 2 2 4 2 5" xfId="0"/>
    <cellStyle name="Normal 2 2 3 2 2 4 3" xfId="0"/>
    <cellStyle name="Normal 2 2 3 2 2 4 3 2" xfId="0"/>
    <cellStyle name="Normal 2 2 3 2 2 4 3 2 2" xfId="0"/>
    <cellStyle name="Normal 2 2 3 2 2 4 3 3" xfId="0"/>
    <cellStyle name="Normal 2 2 3 2 2 4 4" xfId="0"/>
    <cellStyle name="Normal 2 2 3 2 2 4 4 2" xfId="0"/>
    <cellStyle name="Normal 2 2 3 2 2 4 4 2 2" xfId="0"/>
    <cellStyle name="Normal 2 2 3 2 2 4 4 3" xfId="0"/>
    <cellStyle name="Normal 2 2 3 2 2 4 5" xfId="0"/>
    <cellStyle name="Normal 2 2 3 2 2 4 5 2" xfId="0"/>
    <cellStyle name="Normal 2 2 3 2 2 4 6" xfId="0"/>
    <cellStyle name="Normal 2 2 3 2 2 5" xfId="0"/>
    <cellStyle name="Normal 2 2 3 2 2 5 2" xfId="0"/>
    <cellStyle name="Normal 2 2 3 2 2 5 2 2" xfId="0"/>
    <cellStyle name="Normal 2 2 3 2 2 5 2 2 2" xfId="0"/>
    <cellStyle name="Normal 2 2 3 2 2 5 2 3" xfId="0"/>
    <cellStyle name="Normal 2 2 3 2 2 5 3" xfId="0"/>
    <cellStyle name="Normal 2 2 3 2 2 5 3 2" xfId="0"/>
    <cellStyle name="Normal 2 2 3 2 2 5 3 2 2" xfId="0"/>
    <cellStyle name="Normal 2 2 3 2 2 5 3 3" xfId="0"/>
    <cellStyle name="Normal 2 2 3 2 2 5 4" xfId="0"/>
    <cellStyle name="Normal 2 2 3 2 2 5 4 2" xfId="0"/>
    <cellStyle name="Normal 2 2 3 2 2 5 5" xfId="0"/>
    <cellStyle name="Normal 2 2 3 2 2 6" xfId="0"/>
    <cellStyle name="Normal 2 2 3 2 2 6 2" xfId="0"/>
    <cellStyle name="Normal 2 2 3 2 2 6 2 2" xfId="0"/>
    <cellStyle name="Normal 2 2 3 2 2 6 3" xfId="0"/>
    <cellStyle name="Normal 2 2 3 2 2 7" xfId="0"/>
    <cellStyle name="Normal 2 2 3 2 2 7 2" xfId="0"/>
    <cellStyle name="Normal 2 2 3 2 2 7 2 2" xfId="0"/>
    <cellStyle name="Normal 2 2 3 2 2 7 3" xfId="0"/>
    <cellStyle name="Normal 2 2 3 2 2 8" xfId="0"/>
    <cellStyle name="Normal 2 2 3 2 2 8 2" xfId="0"/>
    <cellStyle name="Normal 2 2 3 2 2 9" xfId="0"/>
    <cellStyle name="Normal 2 2 3 2 2_Plan3" xfId="0"/>
    <cellStyle name="Normal 2 2 3 2 3" xfId="0"/>
    <cellStyle name="Normal 2 2 3 2 3 2" xfId="0"/>
    <cellStyle name="Normal 2 2 3 2 3 2 2" xfId="0"/>
    <cellStyle name="Normal 2 2 3 2 3 2 2 2" xfId="0"/>
    <cellStyle name="Normal 2 2 3 2 3 2 2 2 2" xfId="0"/>
    <cellStyle name="Normal 2 2 3 2 3 2 2 3" xfId="0"/>
    <cellStyle name="Normal 2 2 3 2 3 2 3" xfId="0"/>
    <cellStyle name="Normal 2 2 3 2 3 2 3 2" xfId="0"/>
    <cellStyle name="Normal 2 2 3 2 3 2 3 2 2" xfId="0"/>
    <cellStyle name="Normal 2 2 3 2 3 2 3 3" xfId="0"/>
    <cellStyle name="Normal 2 2 3 2 3 2 4" xfId="0"/>
    <cellStyle name="Normal 2 2 3 2 3 2 4 2" xfId="0"/>
    <cellStyle name="Normal 2 2 3 2 3 2 5" xfId="0"/>
    <cellStyle name="Normal 2 2 3 2 3 3" xfId="0"/>
    <cellStyle name="Normal 2 2 3 2 3 3 2" xfId="0"/>
    <cellStyle name="Normal 2 2 3 2 3 3 2 2" xfId="0"/>
    <cellStyle name="Normal 2 2 3 2 3 3 3" xfId="0"/>
    <cellStyle name="Normal 2 2 3 2 3 4" xfId="0"/>
    <cellStyle name="Normal 2 2 3 2 3 4 2" xfId="0"/>
    <cellStyle name="Normal 2 2 3 2 3 4 2 2" xfId="0"/>
    <cellStyle name="Normal 2 2 3 2 3 4 3" xfId="0"/>
    <cellStyle name="Normal 2 2 3 2 3 5" xfId="0"/>
    <cellStyle name="Normal 2 2 3 2 3 5 2" xfId="0"/>
    <cellStyle name="Normal 2 2 3 2 3 6" xfId="0"/>
    <cellStyle name="Normal 2 2 3 2 3_Plan3" xfId="0"/>
    <cellStyle name="Normal 2 2 3 2 4" xfId="0"/>
    <cellStyle name="Normal 2 2 3 2 4 2" xfId="0"/>
    <cellStyle name="Normal 2 2 3 2 4 2 2" xfId="0"/>
    <cellStyle name="Normal 2 2 3 2 4 2 2 2" xfId="0"/>
    <cellStyle name="Normal 2 2 3 2 4 2 2 2 2" xfId="0"/>
    <cellStyle name="Normal 2 2 3 2 4 2 2 3" xfId="0"/>
    <cellStyle name="Normal 2 2 3 2 4 2 3" xfId="0"/>
    <cellStyle name="Normal 2 2 3 2 4 2 3 2" xfId="0"/>
    <cellStyle name="Normal 2 2 3 2 4 2 3 2 2" xfId="0"/>
    <cellStyle name="Normal 2 2 3 2 4 2 3 3" xfId="0"/>
    <cellStyle name="Normal 2 2 3 2 4 2 4" xfId="0"/>
    <cellStyle name="Normal 2 2 3 2 4 2 4 2" xfId="0"/>
    <cellStyle name="Normal 2 2 3 2 4 2 5" xfId="0"/>
    <cellStyle name="Normal 2 2 3 2 4 3" xfId="0"/>
    <cellStyle name="Normal 2 2 3 2 4 3 2" xfId="0"/>
    <cellStyle name="Normal 2 2 3 2 4 3 2 2" xfId="0"/>
    <cellStyle name="Normal 2 2 3 2 4 3 3" xfId="0"/>
    <cellStyle name="Normal 2 2 3 2 4 4" xfId="0"/>
    <cellStyle name="Normal 2 2 3 2 4 4 2" xfId="0"/>
    <cellStyle name="Normal 2 2 3 2 4 4 2 2" xfId="0"/>
    <cellStyle name="Normal 2 2 3 2 4 4 3" xfId="0"/>
    <cellStyle name="Normal 2 2 3 2 4 5" xfId="0"/>
    <cellStyle name="Normal 2 2 3 2 4 5 2" xfId="0"/>
    <cellStyle name="Normal 2 2 3 2 4 6" xfId="0"/>
    <cellStyle name="Normal 2 2 3 2 4_Plan3" xfId="0"/>
    <cellStyle name="Normal 2 2 3 2 5" xfId="0"/>
    <cellStyle name="Normal 2 2 3 2 5 2" xfId="0"/>
    <cellStyle name="Normal 2 2 3 2 5 2 2" xfId="0"/>
    <cellStyle name="Normal 2 2 3 2 5 2 2 2" xfId="0"/>
    <cellStyle name="Normal 2 2 3 2 5 2 2 2 2" xfId="0"/>
    <cellStyle name="Normal 2 2 3 2 5 2 2 3" xfId="0"/>
    <cellStyle name="Normal 2 2 3 2 5 2 3" xfId="0"/>
    <cellStyle name="Normal 2 2 3 2 5 2 3 2" xfId="0"/>
    <cellStyle name="Normal 2 2 3 2 5 2 3 2 2" xfId="0"/>
    <cellStyle name="Normal 2 2 3 2 5 2 3 3" xfId="0"/>
    <cellStyle name="Normal 2 2 3 2 5 2 4" xfId="0"/>
    <cellStyle name="Normal 2 2 3 2 5 2 4 2" xfId="0"/>
    <cellStyle name="Normal 2 2 3 2 5 2 5" xfId="0"/>
    <cellStyle name="Normal 2 2 3 2 5 3" xfId="0"/>
    <cellStyle name="Normal 2 2 3 2 5 3 2" xfId="0"/>
    <cellStyle name="Normal 2 2 3 2 5 3 2 2" xfId="0"/>
    <cellStyle name="Normal 2 2 3 2 5 3 3" xfId="0"/>
    <cellStyle name="Normal 2 2 3 2 5 4" xfId="0"/>
    <cellStyle name="Normal 2 2 3 2 5 4 2" xfId="0"/>
    <cellStyle name="Normal 2 2 3 2 5 4 2 2" xfId="0"/>
    <cellStyle name="Normal 2 2 3 2 5 4 3" xfId="0"/>
    <cellStyle name="Normal 2 2 3 2 5 5" xfId="0"/>
    <cellStyle name="Normal 2 2 3 2 5 5 2" xfId="0"/>
    <cellStyle name="Normal 2 2 3 2 5 6" xfId="0"/>
    <cellStyle name="Normal 2 2 3 2 6" xfId="0"/>
    <cellStyle name="Normal 2 2 3 2 6 2" xfId="0"/>
    <cellStyle name="Normal 2 2 3 2 6 2 2" xfId="0"/>
    <cellStyle name="Normal 2 2 3 2 6 2 2 2" xfId="0"/>
    <cellStyle name="Normal 2 2 3 2 6 2 3" xfId="0"/>
    <cellStyle name="Normal 2 2 3 2 6 3" xfId="0"/>
    <cellStyle name="Normal 2 2 3 2 6 3 2" xfId="0"/>
    <cellStyle name="Normal 2 2 3 2 6 3 2 2" xfId="0"/>
    <cellStyle name="Normal 2 2 3 2 6 3 3" xfId="0"/>
    <cellStyle name="Normal 2 2 3 2 6 4" xfId="0"/>
    <cellStyle name="Normal 2 2 3 2 6 4 2" xfId="0"/>
    <cellStyle name="Normal 2 2 3 2 6 5" xfId="0"/>
    <cellStyle name="Normal 2 2 3 2 7" xfId="0"/>
    <cellStyle name="Normal 2 2 3 2 7 2" xfId="0"/>
    <cellStyle name="Normal 2 2 3 2 7 2 2" xfId="0"/>
    <cellStyle name="Normal 2 2 3 2 7 3" xfId="0"/>
    <cellStyle name="Normal 2 2 3 2 8" xfId="0"/>
    <cellStyle name="Normal 2 2 3 2 8 2" xfId="0"/>
    <cellStyle name="Normal 2 2 3 2 8 2 2" xfId="0"/>
    <cellStyle name="Normal 2 2 3 2 8 3" xfId="0"/>
    <cellStyle name="Normal 2 2 3 2 9" xfId="0"/>
    <cellStyle name="Normal 2 2 3 2 9 2" xfId="0"/>
    <cellStyle name="Normal 2 2 3 2_Plan3" xfId="0"/>
    <cellStyle name="Normal 2 2 3 3" xfId="0"/>
    <cellStyle name="Normal 2 2 3 3 10" xfId="0"/>
    <cellStyle name="Normal 2 2 3 3 11" xfId="0"/>
    <cellStyle name="Normal 2 2 3 3 2" xfId="0"/>
    <cellStyle name="Normal 2 2 3 3 2 2" xfId="0"/>
    <cellStyle name="Normal 2 2 3 3 2 2 2" xfId="0"/>
    <cellStyle name="Normal 2 2 3 3 2 2 2 2" xfId="0"/>
    <cellStyle name="Normal 2 2 3 3 2 2 2 2 2" xfId="0"/>
    <cellStyle name="Normal 2 2 3 3 2 2 2 2 2 2" xfId="0"/>
    <cellStyle name="Normal 2 2 3 3 2 2 2 2 3" xfId="0"/>
    <cellStyle name="Normal 2 2 3 3 2 2 2 3" xfId="0"/>
    <cellStyle name="Normal 2 2 3 3 2 2 2 3 2" xfId="0"/>
    <cellStyle name="Normal 2 2 3 3 2 2 2 3 2 2" xfId="0"/>
    <cellStyle name="Normal 2 2 3 3 2 2 2 3 3" xfId="0"/>
    <cellStyle name="Normal 2 2 3 3 2 2 2 4" xfId="0"/>
    <cellStyle name="Normal 2 2 3 3 2 2 2 4 2" xfId="0"/>
    <cellStyle name="Normal 2 2 3 3 2 2 2 5" xfId="0"/>
    <cellStyle name="Normal 2 2 3 3 2 2 3" xfId="0"/>
    <cellStyle name="Normal 2 2 3 3 2 2 3 2" xfId="0"/>
    <cellStyle name="Normal 2 2 3 3 2 2 3 2 2" xfId="0"/>
    <cellStyle name="Normal 2 2 3 3 2 2 3 3" xfId="0"/>
    <cellStyle name="Normal 2 2 3 3 2 2 4" xfId="0"/>
    <cellStyle name="Normal 2 2 3 3 2 2 4 2" xfId="0"/>
    <cellStyle name="Normal 2 2 3 3 2 2 4 2 2" xfId="0"/>
    <cellStyle name="Normal 2 2 3 3 2 2 4 3" xfId="0"/>
    <cellStyle name="Normal 2 2 3 3 2 2 5" xfId="0"/>
    <cellStyle name="Normal 2 2 3 3 2 2 5 2" xfId="0"/>
    <cellStyle name="Normal 2 2 3 3 2 2 6" xfId="0"/>
    <cellStyle name="Normal 2 2 3 3 2 2_Plan3" xfId="0"/>
    <cellStyle name="Normal 2 2 3 3 2 3" xfId="0"/>
    <cellStyle name="Normal 2 2 3 3 2 3 2" xfId="0"/>
    <cellStyle name="Normal 2 2 3 3 2 3 2 2" xfId="0"/>
    <cellStyle name="Normal 2 2 3 3 2 3 2 2 2" xfId="0"/>
    <cellStyle name="Normal 2 2 3 3 2 3 2 2 2 2" xfId="0"/>
    <cellStyle name="Normal 2 2 3 3 2 3 2 2 3" xfId="0"/>
    <cellStyle name="Normal 2 2 3 3 2 3 2 3" xfId="0"/>
    <cellStyle name="Normal 2 2 3 3 2 3 2 3 2" xfId="0"/>
    <cellStyle name="Normal 2 2 3 3 2 3 2 3 2 2" xfId="0"/>
    <cellStyle name="Normal 2 2 3 3 2 3 2 3 3" xfId="0"/>
    <cellStyle name="Normal 2 2 3 3 2 3 2 4" xfId="0"/>
    <cellStyle name="Normal 2 2 3 3 2 3 2 4 2" xfId="0"/>
    <cellStyle name="Normal 2 2 3 3 2 3 2 5" xfId="0"/>
    <cellStyle name="Normal 2 2 3 3 2 3 3" xfId="0"/>
    <cellStyle name="Normal 2 2 3 3 2 3 3 2" xfId="0"/>
    <cellStyle name="Normal 2 2 3 3 2 3 3 2 2" xfId="0"/>
    <cellStyle name="Normal 2 2 3 3 2 3 3 3" xfId="0"/>
    <cellStyle name="Normal 2 2 3 3 2 3 4" xfId="0"/>
    <cellStyle name="Normal 2 2 3 3 2 3 4 2" xfId="0"/>
    <cellStyle name="Normal 2 2 3 3 2 3 4 2 2" xfId="0"/>
    <cellStyle name="Normal 2 2 3 3 2 3 4 3" xfId="0"/>
    <cellStyle name="Normal 2 2 3 3 2 3 5" xfId="0"/>
    <cellStyle name="Normal 2 2 3 3 2 3 5 2" xfId="0"/>
    <cellStyle name="Normal 2 2 3 3 2 3 6" xfId="0"/>
    <cellStyle name="Normal 2 2 3 3 2 3_Plan3" xfId="0"/>
    <cellStyle name="Normal 2 2 3 3 2 4" xfId="0"/>
    <cellStyle name="Normal 2 2 3 3 2 4 2" xfId="0"/>
    <cellStyle name="Normal 2 2 3 3 2 4 2 2" xfId="0"/>
    <cellStyle name="Normal 2 2 3 3 2 4 2 2 2" xfId="0"/>
    <cellStyle name="Normal 2 2 3 3 2 4 2 2 2 2" xfId="0"/>
    <cellStyle name="Normal 2 2 3 3 2 4 2 2 3" xfId="0"/>
    <cellStyle name="Normal 2 2 3 3 2 4 2 3" xfId="0"/>
    <cellStyle name="Normal 2 2 3 3 2 4 2 3 2" xfId="0"/>
    <cellStyle name="Normal 2 2 3 3 2 4 2 3 2 2" xfId="0"/>
    <cellStyle name="Normal 2 2 3 3 2 4 2 3 3" xfId="0"/>
    <cellStyle name="Normal 2 2 3 3 2 4 2 4" xfId="0"/>
    <cellStyle name="Normal 2 2 3 3 2 4 2 4 2" xfId="0"/>
    <cellStyle name="Normal 2 2 3 3 2 4 2 5" xfId="0"/>
    <cellStyle name="Normal 2 2 3 3 2 4 3" xfId="0"/>
    <cellStyle name="Normal 2 2 3 3 2 4 3 2" xfId="0"/>
    <cellStyle name="Normal 2 2 3 3 2 4 3 2 2" xfId="0"/>
    <cellStyle name="Normal 2 2 3 3 2 4 3 3" xfId="0"/>
    <cellStyle name="Normal 2 2 3 3 2 4 4" xfId="0"/>
    <cellStyle name="Normal 2 2 3 3 2 4 4 2" xfId="0"/>
    <cellStyle name="Normal 2 2 3 3 2 4 4 2 2" xfId="0"/>
    <cellStyle name="Normal 2 2 3 3 2 4 4 3" xfId="0"/>
    <cellStyle name="Normal 2 2 3 3 2 4 5" xfId="0"/>
    <cellStyle name="Normal 2 2 3 3 2 4 5 2" xfId="0"/>
    <cellStyle name="Normal 2 2 3 3 2 4 6" xfId="0"/>
    <cellStyle name="Normal 2 2 3 3 2 5" xfId="0"/>
    <cellStyle name="Normal 2 2 3 3 2 5 2" xfId="0"/>
    <cellStyle name="Normal 2 2 3 3 2 5 2 2" xfId="0"/>
    <cellStyle name="Normal 2 2 3 3 2 5 2 2 2" xfId="0"/>
    <cellStyle name="Normal 2 2 3 3 2 5 2 3" xfId="0"/>
    <cellStyle name="Normal 2 2 3 3 2 5 3" xfId="0"/>
    <cellStyle name="Normal 2 2 3 3 2 5 3 2" xfId="0"/>
    <cellStyle name="Normal 2 2 3 3 2 5 3 2 2" xfId="0"/>
    <cellStyle name="Normal 2 2 3 3 2 5 3 3" xfId="0"/>
    <cellStyle name="Normal 2 2 3 3 2 5 4" xfId="0"/>
    <cellStyle name="Normal 2 2 3 3 2 5 4 2" xfId="0"/>
    <cellStyle name="Normal 2 2 3 3 2 5 5" xfId="0"/>
    <cellStyle name="Normal 2 2 3 3 2 6" xfId="0"/>
    <cellStyle name="Normal 2 2 3 3 2 6 2" xfId="0"/>
    <cellStyle name="Normal 2 2 3 3 2 6 2 2" xfId="0"/>
    <cellStyle name="Normal 2 2 3 3 2 6 3" xfId="0"/>
    <cellStyle name="Normal 2 2 3 3 2 7" xfId="0"/>
    <cellStyle name="Normal 2 2 3 3 2 7 2" xfId="0"/>
    <cellStyle name="Normal 2 2 3 3 2 7 2 2" xfId="0"/>
    <cellStyle name="Normal 2 2 3 3 2 7 3" xfId="0"/>
    <cellStyle name="Normal 2 2 3 3 2 8" xfId="0"/>
    <cellStyle name="Normal 2 2 3 3 2 8 2" xfId="0"/>
    <cellStyle name="Normal 2 2 3 3 2 9" xfId="0"/>
    <cellStyle name="Normal 2 2 3 3 2_Plan3" xfId="0"/>
    <cellStyle name="Normal 2 2 3 3 3" xfId="0"/>
    <cellStyle name="Normal 2 2 3 3 3 2" xfId="0"/>
    <cellStyle name="Normal 2 2 3 3 3 2 2" xfId="0"/>
    <cellStyle name="Normal 2 2 3 3 3 2 2 2" xfId="0"/>
    <cellStyle name="Normal 2 2 3 3 3 2 2 2 2" xfId="0"/>
    <cellStyle name="Normal 2 2 3 3 3 2 2 3" xfId="0"/>
    <cellStyle name="Normal 2 2 3 3 3 2 3" xfId="0"/>
    <cellStyle name="Normal 2 2 3 3 3 2 3 2" xfId="0"/>
    <cellStyle name="Normal 2 2 3 3 3 2 3 2 2" xfId="0"/>
    <cellStyle name="Normal 2 2 3 3 3 2 3 3" xfId="0"/>
    <cellStyle name="Normal 2 2 3 3 3 2 4" xfId="0"/>
    <cellStyle name="Normal 2 2 3 3 3 2 4 2" xfId="0"/>
    <cellStyle name="Normal 2 2 3 3 3 2 5" xfId="0"/>
    <cellStyle name="Normal 2 2 3 3 3 3" xfId="0"/>
    <cellStyle name="Normal 2 2 3 3 3 3 2" xfId="0"/>
    <cellStyle name="Normal 2 2 3 3 3 3 2 2" xfId="0"/>
    <cellStyle name="Normal 2 2 3 3 3 3 3" xfId="0"/>
    <cellStyle name="Normal 2 2 3 3 3 4" xfId="0"/>
    <cellStyle name="Normal 2 2 3 3 3 4 2" xfId="0"/>
    <cellStyle name="Normal 2 2 3 3 3 4 2 2" xfId="0"/>
    <cellStyle name="Normal 2 2 3 3 3 4 3" xfId="0"/>
    <cellStyle name="Normal 2 2 3 3 3 5" xfId="0"/>
    <cellStyle name="Normal 2 2 3 3 3 5 2" xfId="0"/>
    <cellStyle name="Normal 2 2 3 3 3 6" xfId="0"/>
    <cellStyle name="Normal 2 2 3 3 3_Plan3" xfId="0"/>
    <cellStyle name="Normal 2 2 3 3 4" xfId="0"/>
    <cellStyle name="Normal 2 2 3 3 4 2" xfId="0"/>
    <cellStyle name="Normal 2 2 3 3 4 2 2" xfId="0"/>
    <cellStyle name="Normal 2 2 3 3 4 2 2 2" xfId="0"/>
    <cellStyle name="Normal 2 2 3 3 4 2 2 2 2" xfId="0"/>
    <cellStyle name="Normal 2 2 3 3 4 2 2 3" xfId="0"/>
    <cellStyle name="Normal 2 2 3 3 4 2 3" xfId="0"/>
    <cellStyle name="Normal 2 2 3 3 4 2 3 2" xfId="0"/>
    <cellStyle name="Normal 2 2 3 3 4 2 3 2 2" xfId="0"/>
    <cellStyle name="Normal 2 2 3 3 4 2 3 3" xfId="0"/>
    <cellStyle name="Normal 2 2 3 3 4 2 4" xfId="0"/>
    <cellStyle name="Normal 2 2 3 3 4 2 4 2" xfId="0"/>
    <cellStyle name="Normal 2 2 3 3 4 2 5" xfId="0"/>
    <cellStyle name="Normal 2 2 3 3 4 3" xfId="0"/>
    <cellStyle name="Normal 2 2 3 3 4 3 2" xfId="0"/>
    <cellStyle name="Normal 2 2 3 3 4 3 2 2" xfId="0"/>
    <cellStyle name="Normal 2 2 3 3 4 3 3" xfId="0"/>
    <cellStyle name="Normal 2 2 3 3 4 4" xfId="0"/>
    <cellStyle name="Normal 2 2 3 3 4 4 2" xfId="0"/>
    <cellStyle name="Normal 2 2 3 3 4 4 2 2" xfId="0"/>
    <cellStyle name="Normal 2 2 3 3 4 4 3" xfId="0"/>
    <cellStyle name="Normal 2 2 3 3 4 5" xfId="0"/>
    <cellStyle name="Normal 2 2 3 3 4 5 2" xfId="0"/>
    <cellStyle name="Normal 2 2 3 3 4 6" xfId="0"/>
    <cellStyle name="Normal 2 2 3 3 4_Plan3" xfId="0"/>
    <cellStyle name="Normal 2 2 3 3 5" xfId="0"/>
    <cellStyle name="Normal 2 2 3 3 5 2" xfId="0"/>
    <cellStyle name="Normal 2 2 3 3 5 2 2" xfId="0"/>
    <cellStyle name="Normal 2 2 3 3 5 2 2 2" xfId="0"/>
    <cellStyle name="Normal 2 2 3 3 5 2 2 2 2" xfId="0"/>
    <cellStyle name="Normal 2 2 3 3 5 2 2 3" xfId="0"/>
    <cellStyle name="Normal 2 2 3 3 5 2 3" xfId="0"/>
    <cellStyle name="Normal 2 2 3 3 5 2 3 2" xfId="0"/>
    <cellStyle name="Normal 2 2 3 3 5 2 3 2 2" xfId="0"/>
    <cellStyle name="Normal 2 2 3 3 5 2 3 3" xfId="0"/>
    <cellStyle name="Normal 2 2 3 3 5 2 4" xfId="0"/>
    <cellStyle name="Normal 2 2 3 3 5 2 4 2" xfId="0"/>
    <cellStyle name="Normal 2 2 3 3 5 2 5" xfId="0"/>
    <cellStyle name="Normal 2 2 3 3 5 3" xfId="0"/>
    <cellStyle name="Normal 2 2 3 3 5 3 2" xfId="0"/>
    <cellStyle name="Normal 2 2 3 3 5 3 2 2" xfId="0"/>
    <cellStyle name="Normal 2 2 3 3 5 3 3" xfId="0"/>
    <cellStyle name="Normal 2 2 3 3 5 4" xfId="0"/>
    <cellStyle name="Normal 2 2 3 3 5 4 2" xfId="0"/>
    <cellStyle name="Normal 2 2 3 3 5 4 2 2" xfId="0"/>
    <cellStyle name="Normal 2 2 3 3 5 4 3" xfId="0"/>
    <cellStyle name="Normal 2 2 3 3 5 5" xfId="0"/>
    <cellStyle name="Normal 2 2 3 3 5 5 2" xfId="0"/>
    <cellStyle name="Normal 2 2 3 3 5 6" xfId="0"/>
    <cellStyle name="Normal 2 2 3 3 6" xfId="0"/>
    <cellStyle name="Normal 2 2 3 3 6 2" xfId="0"/>
    <cellStyle name="Normal 2 2 3 3 6 2 2" xfId="0"/>
    <cellStyle name="Normal 2 2 3 3 6 2 2 2" xfId="0"/>
    <cellStyle name="Normal 2 2 3 3 6 2 3" xfId="0"/>
    <cellStyle name="Normal 2 2 3 3 6 3" xfId="0"/>
    <cellStyle name="Normal 2 2 3 3 6 3 2" xfId="0"/>
    <cellStyle name="Normal 2 2 3 3 6 3 2 2" xfId="0"/>
    <cellStyle name="Normal 2 2 3 3 6 3 3" xfId="0"/>
    <cellStyle name="Normal 2 2 3 3 6 4" xfId="0"/>
    <cellStyle name="Normal 2 2 3 3 6 4 2" xfId="0"/>
    <cellStyle name="Normal 2 2 3 3 6 5" xfId="0"/>
    <cellStyle name="Normal 2 2 3 3 7" xfId="0"/>
    <cellStyle name="Normal 2 2 3 3 7 2" xfId="0"/>
    <cellStyle name="Normal 2 2 3 3 7 2 2" xfId="0"/>
    <cellStyle name="Normal 2 2 3 3 7 3" xfId="0"/>
    <cellStyle name="Normal 2 2 3 3 8" xfId="0"/>
    <cellStyle name="Normal 2 2 3 3 8 2" xfId="0"/>
    <cellStyle name="Normal 2 2 3 3 8 2 2" xfId="0"/>
    <cellStyle name="Normal 2 2 3 3 8 3" xfId="0"/>
    <cellStyle name="Normal 2 2 3 3 9" xfId="0"/>
    <cellStyle name="Normal 2 2 3 3 9 2" xfId="0"/>
    <cellStyle name="Normal 2 2 3 3_Plan3" xfId="0"/>
    <cellStyle name="Normal 2 2 3 4" xfId="0"/>
    <cellStyle name="Normal 2 2 3 4 10" xfId="0"/>
    <cellStyle name="Normal 2 2 3 4 11" xfId="0"/>
    <cellStyle name="Normal 2 2 3 4 2" xfId="0"/>
    <cellStyle name="Normal 2 2 3 4 2 2" xfId="0"/>
    <cellStyle name="Normal 2 2 3 4 2 2 2" xfId="0"/>
    <cellStyle name="Normal 2 2 3 4 2 2 2 2" xfId="0"/>
    <cellStyle name="Normal 2 2 3 4 2 2 2 2 2" xfId="0"/>
    <cellStyle name="Normal 2 2 3 4 2 2 2 2 2 2" xfId="0"/>
    <cellStyle name="Normal 2 2 3 4 2 2 2 2 3" xfId="0"/>
    <cellStyle name="Normal 2 2 3 4 2 2 2 3" xfId="0"/>
    <cellStyle name="Normal 2 2 3 4 2 2 2 3 2" xfId="0"/>
    <cellStyle name="Normal 2 2 3 4 2 2 2 3 2 2" xfId="0"/>
    <cellStyle name="Normal 2 2 3 4 2 2 2 3 3" xfId="0"/>
    <cellStyle name="Normal 2 2 3 4 2 2 2 4" xfId="0"/>
    <cellStyle name="Normal 2 2 3 4 2 2 2 4 2" xfId="0"/>
    <cellStyle name="Normal 2 2 3 4 2 2 2 5" xfId="0"/>
    <cellStyle name="Normal 2 2 3 4 2 2 3" xfId="0"/>
    <cellStyle name="Normal 2 2 3 4 2 2 3 2" xfId="0"/>
    <cellStyle name="Normal 2 2 3 4 2 2 3 2 2" xfId="0"/>
    <cellStyle name="Normal 2 2 3 4 2 2 3 3" xfId="0"/>
    <cellStyle name="Normal 2 2 3 4 2 2 4" xfId="0"/>
    <cellStyle name="Normal 2 2 3 4 2 2 4 2" xfId="0"/>
    <cellStyle name="Normal 2 2 3 4 2 2 4 2 2" xfId="0"/>
    <cellStyle name="Normal 2 2 3 4 2 2 4 3" xfId="0"/>
    <cellStyle name="Normal 2 2 3 4 2 2 5" xfId="0"/>
    <cellStyle name="Normal 2 2 3 4 2 2 5 2" xfId="0"/>
    <cellStyle name="Normal 2 2 3 4 2 2 6" xfId="0"/>
    <cellStyle name="Normal 2 2 3 4 2 2_Plan3" xfId="0"/>
    <cellStyle name="Normal 2 2 3 4 2 3" xfId="0"/>
    <cellStyle name="Normal 2 2 3 4 2 3 2" xfId="0"/>
    <cellStyle name="Normal 2 2 3 4 2 3 2 2" xfId="0"/>
    <cellStyle name="Normal 2 2 3 4 2 3 2 2 2" xfId="0"/>
    <cellStyle name="Normal 2 2 3 4 2 3 2 2 2 2" xfId="0"/>
    <cellStyle name="Normal 2 2 3 4 2 3 2 2 3" xfId="0"/>
    <cellStyle name="Normal 2 2 3 4 2 3 2 3" xfId="0"/>
    <cellStyle name="Normal 2 2 3 4 2 3 2 3 2" xfId="0"/>
    <cellStyle name="Normal 2 2 3 4 2 3 2 3 2 2" xfId="0"/>
    <cellStyle name="Normal 2 2 3 4 2 3 2 3 3" xfId="0"/>
    <cellStyle name="Normal 2 2 3 4 2 3 2 4" xfId="0"/>
    <cellStyle name="Normal 2 2 3 4 2 3 2 4 2" xfId="0"/>
    <cellStyle name="Normal 2 2 3 4 2 3 2 5" xfId="0"/>
    <cellStyle name="Normal 2 2 3 4 2 3 3" xfId="0"/>
    <cellStyle name="Normal 2 2 3 4 2 3 3 2" xfId="0"/>
    <cellStyle name="Normal 2 2 3 4 2 3 3 2 2" xfId="0"/>
    <cellStyle name="Normal 2 2 3 4 2 3 3 3" xfId="0"/>
    <cellStyle name="Normal 2 2 3 4 2 3 4" xfId="0"/>
    <cellStyle name="Normal 2 2 3 4 2 3 4 2" xfId="0"/>
    <cellStyle name="Normal 2 2 3 4 2 3 4 2 2" xfId="0"/>
    <cellStyle name="Normal 2 2 3 4 2 3 4 3" xfId="0"/>
    <cellStyle name="Normal 2 2 3 4 2 3 5" xfId="0"/>
    <cellStyle name="Normal 2 2 3 4 2 3 5 2" xfId="0"/>
    <cellStyle name="Normal 2 2 3 4 2 3 6" xfId="0"/>
    <cellStyle name="Normal 2 2 3 4 2 3_Plan3" xfId="0"/>
    <cellStyle name="Normal 2 2 3 4 2 4" xfId="0"/>
    <cellStyle name="Normal 2 2 3 4 2 4 2" xfId="0"/>
    <cellStyle name="Normal 2 2 3 4 2 4 2 2" xfId="0"/>
    <cellStyle name="Normal 2 2 3 4 2 4 2 2 2" xfId="0"/>
    <cellStyle name="Normal 2 2 3 4 2 4 2 2 2 2" xfId="0"/>
    <cellStyle name="Normal 2 2 3 4 2 4 2 2 3" xfId="0"/>
    <cellStyle name="Normal 2 2 3 4 2 4 2 3" xfId="0"/>
    <cellStyle name="Normal 2 2 3 4 2 4 2 3 2" xfId="0"/>
    <cellStyle name="Normal 2 2 3 4 2 4 2 3 2 2" xfId="0"/>
    <cellStyle name="Normal 2 2 3 4 2 4 2 3 3" xfId="0"/>
    <cellStyle name="Normal 2 2 3 4 2 4 2 4" xfId="0"/>
    <cellStyle name="Normal 2 2 3 4 2 4 2 4 2" xfId="0"/>
    <cellStyle name="Normal 2 2 3 4 2 4 2 5" xfId="0"/>
    <cellStyle name="Normal 2 2 3 4 2 4 3" xfId="0"/>
    <cellStyle name="Normal 2 2 3 4 2 4 3 2" xfId="0"/>
    <cellStyle name="Normal 2 2 3 4 2 4 3 2 2" xfId="0"/>
    <cellStyle name="Normal 2 2 3 4 2 4 3 3" xfId="0"/>
    <cellStyle name="Normal 2 2 3 4 2 4 4" xfId="0"/>
    <cellStyle name="Normal 2 2 3 4 2 4 4 2" xfId="0"/>
    <cellStyle name="Normal 2 2 3 4 2 4 4 2 2" xfId="0"/>
    <cellStyle name="Normal 2 2 3 4 2 4 4 3" xfId="0"/>
    <cellStyle name="Normal 2 2 3 4 2 4 5" xfId="0"/>
    <cellStyle name="Normal 2 2 3 4 2 4 5 2" xfId="0"/>
    <cellStyle name="Normal 2 2 3 4 2 4 6" xfId="0"/>
    <cellStyle name="Normal 2 2 3 4 2 5" xfId="0"/>
    <cellStyle name="Normal 2 2 3 4 2 5 2" xfId="0"/>
    <cellStyle name="Normal 2 2 3 4 2 5 2 2" xfId="0"/>
    <cellStyle name="Normal 2 2 3 4 2 5 2 2 2" xfId="0"/>
    <cellStyle name="Normal 2 2 3 4 2 5 2 3" xfId="0"/>
    <cellStyle name="Normal 2 2 3 4 2 5 3" xfId="0"/>
    <cellStyle name="Normal 2 2 3 4 2 5 3 2" xfId="0"/>
    <cellStyle name="Normal 2 2 3 4 2 5 3 2 2" xfId="0"/>
    <cellStyle name="Normal 2 2 3 4 2 5 3 3" xfId="0"/>
    <cellStyle name="Normal 2 2 3 4 2 5 4" xfId="0"/>
    <cellStyle name="Normal 2 2 3 4 2 5 4 2" xfId="0"/>
    <cellStyle name="Normal 2 2 3 4 2 5 5" xfId="0"/>
    <cellStyle name="Normal 2 2 3 4 2 6" xfId="0"/>
    <cellStyle name="Normal 2 2 3 4 2 6 2" xfId="0"/>
    <cellStyle name="Normal 2 2 3 4 2 6 2 2" xfId="0"/>
    <cellStyle name="Normal 2 2 3 4 2 6 3" xfId="0"/>
    <cellStyle name="Normal 2 2 3 4 2 7" xfId="0"/>
    <cellStyle name="Normal 2 2 3 4 2 7 2" xfId="0"/>
    <cellStyle name="Normal 2 2 3 4 2 7 2 2" xfId="0"/>
    <cellStyle name="Normal 2 2 3 4 2 7 3" xfId="0"/>
    <cellStyle name="Normal 2 2 3 4 2 8" xfId="0"/>
    <cellStyle name="Normal 2 2 3 4 2 8 2" xfId="0"/>
    <cellStyle name="Normal 2 2 3 4 2 9" xfId="0"/>
    <cellStyle name="Normal 2 2 3 4 2_Plan3" xfId="0"/>
    <cellStyle name="Normal 2 2 3 4 3" xfId="0"/>
    <cellStyle name="Normal 2 2 3 4 3 2" xfId="0"/>
    <cellStyle name="Normal 2 2 3 4 3 2 2" xfId="0"/>
    <cellStyle name="Normal 2 2 3 4 3 2 2 2" xfId="0"/>
    <cellStyle name="Normal 2 2 3 4 3 2 2 2 2" xfId="0"/>
    <cellStyle name="Normal 2 2 3 4 3 2 2 3" xfId="0"/>
    <cellStyle name="Normal 2 2 3 4 3 2 3" xfId="0"/>
    <cellStyle name="Normal 2 2 3 4 3 2 3 2" xfId="0"/>
    <cellStyle name="Normal 2 2 3 4 3 2 3 2 2" xfId="0"/>
    <cellStyle name="Normal 2 2 3 4 3 2 3 3" xfId="0"/>
    <cellStyle name="Normal 2 2 3 4 3 2 4" xfId="0"/>
    <cellStyle name="Normal 2 2 3 4 3 2 4 2" xfId="0"/>
    <cellStyle name="Normal 2 2 3 4 3 2 5" xfId="0"/>
    <cellStyle name="Normal 2 2 3 4 3 3" xfId="0"/>
    <cellStyle name="Normal 2 2 3 4 3 3 2" xfId="0"/>
    <cellStyle name="Normal 2 2 3 4 3 3 2 2" xfId="0"/>
    <cellStyle name="Normal 2 2 3 4 3 3 3" xfId="0"/>
    <cellStyle name="Normal 2 2 3 4 3 4" xfId="0"/>
    <cellStyle name="Normal 2 2 3 4 3 4 2" xfId="0"/>
    <cellStyle name="Normal 2 2 3 4 3 4 2 2" xfId="0"/>
    <cellStyle name="Normal 2 2 3 4 3 4 3" xfId="0"/>
    <cellStyle name="Normal 2 2 3 4 3 5" xfId="0"/>
    <cellStyle name="Normal 2 2 3 4 3 5 2" xfId="0"/>
    <cellStyle name="Normal 2 2 3 4 3 6" xfId="0"/>
    <cellStyle name="Normal 2 2 3 4 3_Plan3" xfId="0"/>
    <cellStyle name="Normal 2 2 3 4 4" xfId="0"/>
    <cellStyle name="Normal 2 2 3 4 4 2" xfId="0"/>
    <cellStyle name="Normal 2 2 3 4 4 2 2" xfId="0"/>
    <cellStyle name="Normal 2 2 3 4 4 2 2 2" xfId="0"/>
    <cellStyle name="Normal 2 2 3 4 4 2 2 2 2" xfId="0"/>
    <cellStyle name="Normal 2 2 3 4 4 2 2 3" xfId="0"/>
    <cellStyle name="Normal 2 2 3 4 4 2 3" xfId="0"/>
    <cellStyle name="Normal 2 2 3 4 4 2 3 2" xfId="0"/>
    <cellStyle name="Normal 2 2 3 4 4 2 3 2 2" xfId="0"/>
    <cellStyle name="Normal 2 2 3 4 4 2 3 3" xfId="0"/>
    <cellStyle name="Normal 2 2 3 4 4 2 4" xfId="0"/>
    <cellStyle name="Normal 2 2 3 4 4 2 4 2" xfId="0"/>
    <cellStyle name="Normal 2 2 3 4 4 2 5" xfId="0"/>
    <cellStyle name="Normal 2 2 3 4 4 3" xfId="0"/>
    <cellStyle name="Normal 2 2 3 4 4 3 2" xfId="0"/>
    <cellStyle name="Normal 2 2 3 4 4 3 2 2" xfId="0"/>
    <cellStyle name="Normal 2 2 3 4 4 3 3" xfId="0"/>
    <cellStyle name="Normal 2 2 3 4 4 4" xfId="0"/>
    <cellStyle name="Normal 2 2 3 4 4 4 2" xfId="0"/>
    <cellStyle name="Normal 2 2 3 4 4 4 2 2" xfId="0"/>
    <cellStyle name="Normal 2 2 3 4 4 4 3" xfId="0"/>
    <cellStyle name="Normal 2 2 3 4 4 5" xfId="0"/>
    <cellStyle name="Normal 2 2 3 4 4 5 2" xfId="0"/>
    <cellStyle name="Normal 2 2 3 4 4 6" xfId="0"/>
    <cellStyle name="Normal 2 2 3 4 4_Plan3" xfId="0"/>
    <cellStyle name="Normal 2 2 3 4 5" xfId="0"/>
    <cellStyle name="Normal 2 2 3 4 5 2" xfId="0"/>
    <cellStyle name="Normal 2 2 3 4 5 2 2" xfId="0"/>
    <cellStyle name="Normal 2 2 3 4 5 2 2 2" xfId="0"/>
    <cellStyle name="Normal 2 2 3 4 5 2 2 2 2" xfId="0"/>
    <cellStyle name="Normal 2 2 3 4 5 2 2 3" xfId="0"/>
    <cellStyle name="Normal 2 2 3 4 5 2 3" xfId="0"/>
    <cellStyle name="Normal 2 2 3 4 5 2 3 2" xfId="0"/>
    <cellStyle name="Normal 2 2 3 4 5 2 3 2 2" xfId="0"/>
    <cellStyle name="Normal 2 2 3 4 5 2 3 3" xfId="0"/>
    <cellStyle name="Normal 2 2 3 4 5 2 4" xfId="0"/>
    <cellStyle name="Normal 2 2 3 4 5 2 4 2" xfId="0"/>
    <cellStyle name="Normal 2 2 3 4 5 2 5" xfId="0"/>
    <cellStyle name="Normal 2 2 3 4 5 3" xfId="0"/>
    <cellStyle name="Normal 2 2 3 4 5 3 2" xfId="0"/>
    <cellStyle name="Normal 2 2 3 4 5 3 2 2" xfId="0"/>
    <cellStyle name="Normal 2 2 3 4 5 3 3" xfId="0"/>
    <cellStyle name="Normal 2 2 3 4 5 4" xfId="0"/>
    <cellStyle name="Normal 2 2 3 4 5 4 2" xfId="0"/>
    <cellStyle name="Normal 2 2 3 4 5 4 2 2" xfId="0"/>
    <cellStyle name="Normal 2 2 3 4 5 4 3" xfId="0"/>
    <cellStyle name="Normal 2 2 3 4 5 5" xfId="0"/>
    <cellStyle name="Normal 2 2 3 4 5 5 2" xfId="0"/>
    <cellStyle name="Normal 2 2 3 4 5 6" xfId="0"/>
    <cellStyle name="Normal 2 2 3 4 6" xfId="0"/>
    <cellStyle name="Normal 2 2 3 4 6 2" xfId="0"/>
    <cellStyle name="Normal 2 2 3 4 6 2 2" xfId="0"/>
    <cellStyle name="Normal 2 2 3 4 6 2 2 2" xfId="0"/>
    <cellStyle name="Normal 2 2 3 4 6 2 3" xfId="0"/>
    <cellStyle name="Normal 2 2 3 4 6 3" xfId="0"/>
    <cellStyle name="Normal 2 2 3 4 6 3 2" xfId="0"/>
    <cellStyle name="Normal 2 2 3 4 6 3 2 2" xfId="0"/>
    <cellStyle name="Normal 2 2 3 4 6 3 3" xfId="0"/>
    <cellStyle name="Normal 2 2 3 4 6 4" xfId="0"/>
    <cellStyle name="Normal 2 2 3 4 6 4 2" xfId="0"/>
    <cellStyle name="Normal 2 2 3 4 6 5" xfId="0"/>
    <cellStyle name="Normal 2 2 3 4 7" xfId="0"/>
    <cellStyle name="Normal 2 2 3 4 7 2" xfId="0"/>
    <cellStyle name="Normal 2 2 3 4 7 2 2" xfId="0"/>
    <cellStyle name="Normal 2 2 3 4 7 3" xfId="0"/>
    <cellStyle name="Normal 2 2 3 4 8" xfId="0"/>
    <cellStyle name="Normal 2 2 3 4 8 2" xfId="0"/>
    <cellStyle name="Normal 2 2 3 4 8 2 2" xfId="0"/>
    <cellStyle name="Normal 2 2 3 4 8 3" xfId="0"/>
    <cellStyle name="Normal 2 2 3 4 9" xfId="0"/>
    <cellStyle name="Normal 2 2 3 4 9 2" xfId="0"/>
    <cellStyle name="Normal 2 2 3 4_Plan3" xfId="0"/>
    <cellStyle name="Normal 2 2 3 5" xfId="0"/>
    <cellStyle name="Normal 2 2 3 5 2" xfId="0"/>
    <cellStyle name="Normal 2 2 3 6" xfId="0"/>
    <cellStyle name="Normal 2 2 3 7" xfId="0"/>
    <cellStyle name="Normal 2 2 3 8" xfId="0"/>
    <cellStyle name="Normal 2 2 3 9" xfId="0"/>
    <cellStyle name="Normal 2 2 4" xfId="0"/>
    <cellStyle name="Normal 2 2 4 10" xfId="0"/>
    <cellStyle name="Normal 2 2 4 2" xfId="0"/>
    <cellStyle name="Normal 2 2 4 2 10" xfId="0"/>
    <cellStyle name="Normal 2 2 4 2 10 2" xfId="0"/>
    <cellStyle name="Normal 2 2 4 2 2" xfId="0"/>
    <cellStyle name="Normal 2 2 4 2 2 2" xfId="0"/>
    <cellStyle name="Normal 2 2 4 2 2 2 2" xfId="0"/>
    <cellStyle name="Normal 2 2 4 2 2 2 2 2" xfId="0"/>
    <cellStyle name="Normal 2 2 4 2 2 2 2 2 2" xfId="0"/>
    <cellStyle name="Normal 2 2 4 2 2 2 2 2 2 2" xfId="0"/>
    <cellStyle name="Normal 2 2 4 2 2 2 2 2 3" xfId="0"/>
    <cellStyle name="Normal 2 2 4 2 2 2 2 3" xfId="0"/>
    <cellStyle name="Normal 2 2 4 2 2 2 2 3 2" xfId="0"/>
    <cellStyle name="Normal 2 2 4 2 2 2 2 3 2 2" xfId="0"/>
    <cellStyle name="Normal 2 2 4 2 2 2 2 3 3" xfId="0"/>
    <cellStyle name="Normal 2 2 4 2 2 2 2 4" xfId="0"/>
    <cellStyle name="Normal 2 2 4 2 2 2 2 4 2" xfId="0"/>
    <cellStyle name="Normal 2 2 4 2 2 2 2 5" xfId="0"/>
    <cellStyle name="Normal 2 2 4 2 2 2 3" xfId="0"/>
    <cellStyle name="Normal 2 2 4 2 2 2 3 2" xfId="0"/>
    <cellStyle name="Normal 2 2 4 2 2 2 3 2 2" xfId="0"/>
    <cellStyle name="Normal 2 2 4 2 2 2 3 3" xfId="0"/>
    <cellStyle name="Normal 2 2 4 2 2 2 4" xfId="0"/>
    <cellStyle name="Normal 2 2 4 2 2 2 4 2" xfId="0"/>
    <cellStyle name="Normal 2 2 4 2 2 2 4 2 2" xfId="0"/>
    <cellStyle name="Normal 2 2 4 2 2 2 4 3" xfId="0"/>
    <cellStyle name="Normal 2 2 4 2 2 2 5" xfId="0"/>
    <cellStyle name="Normal 2 2 4 2 2 2 5 2" xfId="0"/>
    <cellStyle name="Normal 2 2 4 2 2 2 6" xfId="0"/>
    <cellStyle name="Normal 2 2 4 2 2 2_Plan3" xfId="0"/>
    <cellStyle name="Normal 2 2 4 2 2 3" xfId="0"/>
    <cellStyle name="Normal 2 2 4 2 2 3 2" xfId="0"/>
    <cellStyle name="Normal 2 2 4 2 2 3 2 2" xfId="0"/>
    <cellStyle name="Normal 2 2 4 2 2 3 2 2 2" xfId="0"/>
    <cellStyle name="Normal 2 2 4 2 2 3 2 2 2 2" xfId="0"/>
    <cellStyle name="Normal 2 2 4 2 2 3 2 2 3" xfId="0"/>
    <cellStyle name="Normal 2 2 4 2 2 3 2 3" xfId="0"/>
    <cellStyle name="Normal 2 2 4 2 2 3 2 3 2" xfId="0"/>
    <cellStyle name="Normal 2 2 4 2 2 3 2 3 2 2" xfId="0"/>
    <cellStyle name="Normal 2 2 4 2 2 3 2 3 3" xfId="0"/>
    <cellStyle name="Normal 2 2 4 2 2 3 2 4" xfId="0"/>
    <cellStyle name="Normal 2 2 4 2 2 3 2 4 2" xfId="0"/>
    <cellStyle name="Normal 2 2 4 2 2 3 2 5" xfId="0"/>
    <cellStyle name="Normal 2 2 4 2 2 3 3" xfId="0"/>
    <cellStyle name="Normal 2 2 4 2 2 3 3 2" xfId="0"/>
    <cellStyle name="Normal 2 2 4 2 2 3 3 2 2" xfId="0"/>
    <cellStyle name="Normal 2 2 4 2 2 3 3 3" xfId="0"/>
    <cellStyle name="Normal 2 2 4 2 2 3 4" xfId="0"/>
    <cellStyle name="Normal 2 2 4 2 2 3 4 2" xfId="0"/>
    <cellStyle name="Normal 2 2 4 2 2 3 4 2 2" xfId="0"/>
    <cellStyle name="Normal 2 2 4 2 2 3 4 3" xfId="0"/>
    <cellStyle name="Normal 2 2 4 2 2 3 5" xfId="0"/>
    <cellStyle name="Normal 2 2 4 2 2 3 5 2" xfId="0"/>
    <cellStyle name="Normal 2 2 4 2 2 3 6" xfId="0"/>
    <cellStyle name="Normal 2 2 4 2 2 3_Plan3" xfId="0"/>
    <cellStyle name="Normal 2 2 4 2 2 4" xfId="0"/>
    <cellStyle name="Normal 2 2 4 2 2 4 2" xfId="0"/>
    <cellStyle name="Normal 2 2 4 2 2 4 2 2" xfId="0"/>
    <cellStyle name="Normal 2 2 4 2 2 4 2 2 2" xfId="0"/>
    <cellStyle name="Normal 2 2 4 2 2 4 2 2 2 2" xfId="0"/>
    <cellStyle name="Normal 2 2 4 2 2 4 2 2 3" xfId="0"/>
    <cellStyle name="Normal 2 2 4 2 2 4 2 3" xfId="0"/>
    <cellStyle name="Normal 2 2 4 2 2 4 2 3 2" xfId="0"/>
    <cellStyle name="Normal 2 2 4 2 2 4 2 3 2 2" xfId="0"/>
    <cellStyle name="Normal 2 2 4 2 2 4 2 3 3" xfId="0"/>
    <cellStyle name="Normal 2 2 4 2 2 4 2 4" xfId="0"/>
    <cellStyle name="Normal 2 2 4 2 2 4 2 4 2" xfId="0"/>
    <cellStyle name="Normal 2 2 4 2 2 4 2 5" xfId="0"/>
    <cellStyle name="Normal 2 2 4 2 2 4 3" xfId="0"/>
    <cellStyle name="Normal 2 2 4 2 2 4 3 2" xfId="0"/>
    <cellStyle name="Normal 2 2 4 2 2 4 3 2 2" xfId="0"/>
    <cellStyle name="Normal 2 2 4 2 2 4 3 3" xfId="0"/>
    <cellStyle name="Normal 2 2 4 2 2 4 4" xfId="0"/>
    <cellStyle name="Normal 2 2 4 2 2 4 4 2" xfId="0"/>
    <cellStyle name="Normal 2 2 4 2 2 4 4 2 2" xfId="0"/>
    <cellStyle name="Normal 2 2 4 2 2 4 4 3" xfId="0"/>
    <cellStyle name="Normal 2 2 4 2 2 4 5" xfId="0"/>
    <cellStyle name="Normal 2 2 4 2 2 4 5 2" xfId="0"/>
    <cellStyle name="Normal 2 2 4 2 2 4 6" xfId="0"/>
    <cellStyle name="Normal 2 2 4 2 2 5" xfId="0"/>
    <cellStyle name="Normal 2 2 4 2 2 5 2" xfId="0"/>
    <cellStyle name="Normal 2 2 4 2 2 5 2 2" xfId="0"/>
    <cellStyle name="Normal 2 2 4 2 2 5 2 2 2" xfId="0"/>
    <cellStyle name="Normal 2 2 4 2 2 5 2 3" xfId="0"/>
    <cellStyle name="Normal 2 2 4 2 2 5 3" xfId="0"/>
    <cellStyle name="Normal 2 2 4 2 2 5 3 2" xfId="0"/>
    <cellStyle name="Normal 2 2 4 2 2 5 3 2 2" xfId="0"/>
    <cellStyle name="Normal 2 2 4 2 2 5 3 3" xfId="0"/>
    <cellStyle name="Normal 2 2 4 2 2 5 4" xfId="0"/>
    <cellStyle name="Normal 2 2 4 2 2 5 4 2" xfId="0"/>
    <cellStyle name="Normal 2 2 4 2 2 5 5" xfId="0"/>
    <cellStyle name="Normal 2 2 4 2 2 6" xfId="0"/>
    <cellStyle name="Normal 2 2 4 2 2 6 2" xfId="0"/>
    <cellStyle name="Normal 2 2 4 2 2 6 2 2" xfId="0"/>
    <cellStyle name="Normal 2 2 4 2 2 6 3" xfId="0"/>
    <cellStyle name="Normal 2 2 4 2 2 7" xfId="0"/>
    <cellStyle name="Normal 2 2 4 2 2 7 2" xfId="0"/>
    <cellStyle name="Normal 2 2 4 2 2 7 2 2" xfId="0"/>
    <cellStyle name="Normal 2 2 4 2 2 7 3" xfId="0"/>
    <cellStyle name="Normal 2 2 4 2 2 8" xfId="0"/>
    <cellStyle name="Normal 2 2 4 2 2 8 2" xfId="0"/>
    <cellStyle name="Normal 2 2 4 2 2 9" xfId="0"/>
    <cellStyle name="Normal 2 2 4 2 2_Plan3" xfId="0"/>
    <cellStyle name="Normal 2 2 4 2 3" xfId="0"/>
    <cellStyle name="Normal 2 2 4 2 3 2" xfId="0"/>
    <cellStyle name="Normal 2 2 4 2 3 2 2" xfId="0"/>
    <cellStyle name="Normal 2 2 4 2 3 2 2 2" xfId="0"/>
    <cellStyle name="Normal 2 2 4 2 3 2 2 2 2" xfId="0"/>
    <cellStyle name="Normal 2 2 4 2 3 2 2 3" xfId="0"/>
    <cellStyle name="Normal 2 2 4 2 3 2 3" xfId="0"/>
    <cellStyle name="Normal 2 2 4 2 3 2 3 2" xfId="0"/>
    <cellStyle name="Normal 2 2 4 2 3 2 3 2 2" xfId="0"/>
    <cellStyle name="Normal 2 2 4 2 3 2 3 3" xfId="0"/>
    <cellStyle name="Normal 2 2 4 2 3 2 4" xfId="0"/>
    <cellStyle name="Normal 2 2 4 2 3 2 4 2" xfId="0"/>
    <cellStyle name="Normal 2 2 4 2 3 2 5" xfId="0"/>
    <cellStyle name="Normal 2 2 4 2 3 3" xfId="0"/>
    <cellStyle name="Normal 2 2 4 2 3 3 2" xfId="0"/>
    <cellStyle name="Normal 2 2 4 2 3 3 2 2" xfId="0"/>
    <cellStyle name="Normal 2 2 4 2 3 3 3" xfId="0"/>
    <cellStyle name="Normal 2 2 4 2 3 4" xfId="0"/>
    <cellStyle name="Normal 2 2 4 2 3 4 2" xfId="0"/>
    <cellStyle name="Normal 2 2 4 2 3 4 2 2" xfId="0"/>
    <cellStyle name="Normal 2 2 4 2 3 4 3" xfId="0"/>
    <cellStyle name="Normal 2 2 4 2 3 5" xfId="0"/>
    <cellStyle name="Normal 2 2 4 2 3 5 2" xfId="0"/>
    <cellStyle name="Normal 2 2 4 2 3 6" xfId="0"/>
    <cellStyle name="Normal 2 2 4 2 3_Plan3" xfId="0"/>
    <cellStyle name="Normal 2 2 4 2 4" xfId="0"/>
    <cellStyle name="Normal 2 2 4 2 4 2" xfId="0"/>
    <cellStyle name="Normal 2 2 4 2 4 2 2" xfId="0"/>
    <cellStyle name="Normal 2 2 4 2 4 2 2 2" xfId="0"/>
    <cellStyle name="Normal 2 2 4 2 4 2 2 2 2" xfId="0"/>
    <cellStyle name="Normal 2 2 4 2 4 2 2 3" xfId="0"/>
    <cellStyle name="Normal 2 2 4 2 4 2 3" xfId="0"/>
    <cellStyle name="Normal 2 2 4 2 4 2 3 2" xfId="0"/>
    <cellStyle name="Normal 2 2 4 2 4 2 3 2 2" xfId="0"/>
    <cellStyle name="Normal 2 2 4 2 4 2 3 3" xfId="0"/>
    <cellStyle name="Normal 2 2 4 2 4 2 4" xfId="0"/>
    <cellStyle name="Normal 2 2 4 2 4 2 4 2" xfId="0"/>
    <cellStyle name="Normal 2 2 4 2 4 2 5" xfId="0"/>
    <cellStyle name="Normal 2 2 4 2 4 3" xfId="0"/>
    <cellStyle name="Normal 2 2 4 2 4 3 2" xfId="0"/>
    <cellStyle name="Normal 2 2 4 2 4 3 2 2" xfId="0"/>
    <cellStyle name="Normal 2 2 4 2 4 3 3" xfId="0"/>
    <cellStyle name="Normal 2 2 4 2 4 4" xfId="0"/>
    <cellStyle name="Normal 2 2 4 2 4 4 2" xfId="0"/>
    <cellStyle name="Normal 2 2 4 2 4 4 2 2" xfId="0"/>
    <cellStyle name="Normal 2 2 4 2 4 4 3" xfId="0"/>
    <cellStyle name="Normal 2 2 4 2 4 5" xfId="0"/>
    <cellStyle name="Normal 2 2 4 2 4 5 2" xfId="0"/>
    <cellStyle name="Normal 2 2 4 2 4 6" xfId="0"/>
    <cellStyle name="Normal 2 2 4 2 4_Plan3" xfId="0"/>
    <cellStyle name="Normal 2 2 4 2 5" xfId="0"/>
    <cellStyle name="Normal 2 2 4 2 5 2" xfId="0"/>
    <cellStyle name="Normal 2 2 4 2 5 2 2" xfId="0"/>
    <cellStyle name="Normal 2 2 4 2 5 2 2 2" xfId="0"/>
    <cellStyle name="Normal 2 2 4 2 5 2 2 2 2" xfId="0"/>
    <cellStyle name="Normal 2 2 4 2 5 2 2 3" xfId="0"/>
    <cellStyle name="Normal 2 2 4 2 5 2 3" xfId="0"/>
    <cellStyle name="Normal 2 2 4 2 5 2 3 2" xfId="0"/>
    <cellStyle name="Normal 2 2 4 2 5 2 3 2 2" xfId="0"/>
    <cellStyle name="Normal 2 2 4 2 5 2 3 3" xfId="0"/>
    <cellStyle name="Normal 2 2 4 2 5 2 4" xfId="0"/>
    <cellStyle name="Normal 2 2 4 2 5 2 4 2" xfId="0"/>
    <cellStyle name="Normal 2 2 4 2 5 2 5" xfId="0"/>
    <cellStyle name="Normal 2 2 4 2 5 3" xfId="0"/>
    <cellStyle name="Normal 2 2 4 2 5 3 2" xfId="0"/>
    <cellStyle name="Normal 2 2 4 2 5 3 2 2" xfId="0"/>
    <cellStyle name="Normal 2 2 4 2 5 3 3" xfId="0"/>
    <cellStyle name="Normal 2 2 4 2 5 4" xfId="0"/>
    <cellStyle name="Normal 2 2 4 2 5 4 2" xfId="0"/>
    <cellStyle name="Normal 2 2 4 2 5 4 2 2" xfId="0"/>
    <cellStyle name="Normal 2 2 4 2 5 4 3" xfId="0"/>
    <cellStyle name="Normal 2 2 4 2 5 5" xfId="0"/>
    <cellStyle name="Normal 2 2 4 2 5 5 2" xfId="0"/>
    <cellStyle name="Normal 2 2 4 2 5 6" xfId="0"/>
    <cellStyle name="Normal 2 2 4 2 6" xfId="0"/>
    <cellStyle name="Normal 2 2 4 2 6 2" xfId="0"/>
    <cellStyle name="Normal 2 2 4 2 6 2 2" xfId="0"/>
    <cellStyle name="Normal 2 2 4 2 6 2 2 2" xfId="0"/>
    <cellStyle name="Normal 2 2 4 2 6 2 3" xfId="0"/>
    <cellStyle name="Normal 2 2 4 2 6 3" xfId="0"/>
    <cellStyle name="Normal 2 2 4 2 6 3 2" xfId="0"/>
    <cellStyle name="Normal 2 2 4 2 6 3 2 2" xfId="0"/>
    <cellStyle name="Normal 2 2 4 2 6 3 3" xfId="0"/>
    <cellStyle name="Normal 2 2 4 2 6 4" xfId="0"/>
    <cellStyle name="Normal 2 2 4 2 6 4 2" xfId="0"/>
    <cellStyle name="Normal 2 2 4 2 6 5" xfId="0"/>
    <cellStyle name="Normal 2 2 4 2 7" xfId="0"/>
    <cellStyle name="Normal 2 2 4 2 7 2" xfId="0"/>
    <cellStyle name="Normal 2 2 4 2 7 2 2" xfId="0"/>
    <cellStyle name="Normal 2 2 4 2 7 3" xfId="0"/>
    <cellStyle name="Normal 2 2 4 2 8" xfId="0"/>
    <cellStyle name="Normal 2 2 4 2 8 2" xfId="0"/>
    <cellStyle name="Normal 2 2 4 2 8 2 2" xfId="0"/>
    <cellStyle name="Normal 2 2 4 2 8 3" xfId="0"/>
    <cellStyle name="Normal 2 2 4 2 9" xfId="0"/>
    <cellStyle name="Normal 2 2 4 2 9 2" xfId="0"/>
    <cellStyle name="Normal 2 2 4 2_Plan3" xfId="0"/>
    <cellStyle name="Normal 2 2 4 3" xfId="0"/>
    <cellStyle name="Normal 2 2 4 4" xfId="0"/>
    <cellStyle name="Normal 2 2 4 5" xfId="0"/>
    <cellStyle name="Normal 2 2 4 6" xfId="0"/>
    <cellStyle name="Normal 2 2 4 7" xfId="0"/>
    <cellStyle name="Normal 2 2 4 8" xfId="0"/>
    <cellStyle name="Normal 2 2 4 9" xfId="0"/>
    <cellStyle name="Normal 2 2 5" xfId="0"/>
    <cellStyle name="Normal 2 2 5 10" xfId="0"/>
    <cellStyle name="Normal 2 2 5 2" xfId="0"/>
    <cellStyle name="Normal 2 2 5 2 10" xfId="0"/>
    <cellStyle name="Normal 2 2 5 2 2" xfId="0"/>
    <cellStyle name="Normal 2 2 5 2 2 2" xfId="0"/>
    <cellStyle name="Normal 2 2 5 2 2 2 2" xfId="0"/>
    <cellStyle name="Normal 2 2 5 2 2 2 2 2" xfId="0"/>
    <cellStyle name="Normal 2 2 5 2 2 2 2 2 2" xfId="0"/>
    <cellStyle name="Normal 2 2 5 2 2 2 2 2 2 2" xfId="0"/>
    <cellStyle name="Normal 2 2 5 2 2 2 2 2 3" xfId="0"/>
    <cellStyle name="Normal 2 2 5 2 2 2 2 3" xfId="0"/>
    <cellStyle name="Normal 2 2 5 2 2 2 2 3 2" xfId="0"/>
    <cellStyle name="Normal 2 2 5 2 2 2 2 3 2 2" xfId="0"/>
    <cellStyle name="Normal 2 2 5 2 2 2 2 3 3" xfId="0"/>
    <cellStyle name="Normal 2 2 5 2 2 2 2 4" xfId="0"/>
    <cellStyle name="Normal 2 2 5 2 2 2 2 4 2" xfId="0"/>
    <cellStyle name="Normal 2 2 5 2 2 2 2 5" xfId="0"/>
    <cellStyle name="Normal 2 2 5 2 2 2 3" xfId="0"/>
    <cellStyle name="Normal 2 2 5 2 2 2 3 2" xfId="0"/>
    <cellStyle name="Normal 2 2 5 2 2 2 3 2 2" xfId="0"/>
    <cellStyle name="Normal 2 2 5 2 2 2 3 3" xfId="0"/>
    <cellStyle name="Normal 2 2 5 2 2 2 4" xfId="0"/>
    <cellStyle name="Normal 2 2 5 2 2 2 4 2" xfId="0"/>
    <cellStyle name="Normal 2 2 5 2 2 2 4 2 2" xfId="0"/>
    <cellStyle name="Normal 2 2 5 2 2 2 4 3" xfId="0"/>
    <cellStyle name="Normal 2 2 5 2 2 2 5" xfId="0"/>
    <cellStyle name="Normal 2 2 5 2 2 2 5 2" xfId="0"/>
    <cellStyle name="Normal 2 2 5 2 2 2 6" xfId="0"/>
    <cellStyle name="Normal 2 2 5 2 2 2_Plan3" xfId="0"/>
    <cellStyle name="Normal 2 2 5 2 2 3" xfId="0"/>
    <cellStyle name="Normal 2 2 5 2 2 3 2" xfId="0"/>
    <cellStyle name="Normal 2 2 5 2 2 3 2 2" xfId="0"/>
    <cellStyle name="Normal 2 2 5 2 2 3 2 2 2" xfId="0"/>
    <cellStyle name="Normal 2 2 5 2 2 3 2 2 2 2" xfId="0"/>
    <cellStyle name="Normal 2 2 5 2 2 3 2 2 3" xfId="0"/>
    <cellStyle name="Normal 2 2 5 2 2 3 2 3" xfId="0"/>
    <cellStyle name="Normal 2 2 5 2 2 3 2 3 2" xfId="0"/>
    <cellStyle name="Normal 2 2 5 2 2 3 2 3 2 2" xfId="0"/>
    <cellStyle name="Normal 2 2 5 2 2 3 2 3 3" xfId="0"/>
    <cellStyle name="Normal 2 2 5 2 2 3 2 4" xfId="0"/>
    <cellStyle name="Normal 2 2 5 2 2 3 2 4 2" xfId="0"/>
    <cellStyle name="Normal 2 2 5 2 2 3 2 5" xfId="0"/>
    <cellStyle name="Normal 2 2 5 2 2 3 3" xfId="0"/>
    <cellStyle name="Normal 2 2 5 2 2 3 3 2" xfId="0"/>
    <cellStyle name="Normal 2 2 5 2 2 3 3 2 2" xfId="0"/>
    <cellStyle name="Normal 2 2 5 2 2 3 3 3" xfId="0"/>
    <cellStyle name="Normal 2 2 5 2 2 3 4" xfId="0"/>
    <cellStyle name="Normal 2 2 5 2 2 3 4 2" xfId="0"/>
    <cellStyle name="Normal 2 2 5 2 2 3 4 2 2" xfId="0"/>
    <cellStyle name="Normal 2 2 5 2 2 3 4 3" xfId="0"/>
    <cellStyle name="Normal 2 2 5 2 2 3 5" xfId="0"/>
    <cellStyle name="Normal 2 2 5 2 2 3 5 2" xfId="0"/>
    <cellStyle name="Normal 2 2 5 2 2 3 6" xfId="0"/>
    <cellStyle name="Normal 2 2 5 2 2 3_Plan3" xfId="0"/>
    <cellStyle name="Normal 2 2 5 2 2 4" xfId="0"/>
    <cellStyle name="Normal 2 2 5 2 2 4 2" xfId="0"/>
    <cellStyle name="Normal 2 2 5 2 2 4 2 2" xfId="0"/>
    <cellStyle name="Normal 2 2 5 2 2 4 2 2 2" xfId="0"/>
    <cellStyle name="Normal 2 2 5 2 2 4 2 2 2 2" xfId="0"/>
    <cellStyle name="Normal 2 2 5 2 2 4 2 2 3" xfId="0"/>
    <cellStyle name="Normal 2 2 5 2 2 4 2 3" xfId="0"/>
    <cellStyle name="Normal 2 2 5 2 2 4 2 3 2" xfId="0"/>
    <cellStyle name="Normal 2 2 5 2 2 4 2 3 2 2" xfId="0"/>
    <cellStyle name="Normal 2 2 5 2 2 4 2 3 3" xfId="0"/>
    <cellStyle name="Normal 2 2 5 2 2 4 2 4" xfId="0"/>
    <cellStyle name="Normal 2 2 5 2 2 4 2 4 2" xfId="0"/>
    <cellStyle name="Normal 2 2 5 2 2 4 2 5" xfId="0"/>
    <cellStyle name="Normal 2 2 5 2 2 4 3" xfId="0"/>
    <cellStyle name="Normal 2 2 5 2 2 4 3 2" xfId="0"/>
    <cellStyle name="Normal 2 2 5 2 2 4 3 2 2" xfId="0"/>
    <cellStyle name="Normal 2 2 5 2 2 4 3 3" xfId="0"/>
    <cellStyle name="Normal 2 2 5 2 2 4 4" xfId="0"/>
    <cellStyle name="Normal 2 2 5 2 2 4 4 2" xfId="0"/>
    <cellStyle name="Normal 2 2 5 2 2 4 4 2 2" xfId="0"/>
    <cellStyle name="Normal 2 2 5 2 2 4 4 3" xfId="0"/>
    <cellStyle name="Normal 2 2 5 2 2 4 5" xfId="0"/>
    <cellStyle name="Normal 2 2 5 2 2 4 5 2" xfId="0"/>
    <cellStyle name="Normal 2 2 5 2 2 4 6" xfId="0"/>
    <cellStyle name="Normal 2 2 5 2 2 5" xfId="0"/>
    <cellStyle name="Normal 2 2 5 2 2 5 2" xfId="0"/>
    <cellStyle name="Normal 2 2 5 2 2 5 2 2" xfId="0"/>
    <cellStyle name="Normal 2 2 5 2 2 5 2 2 2" xfId="0"/>
    <cellStyle name="Normal 2 2 5 2 2 5 2 3" xfId="0"/>
    <cellStyle name="Normal 2 2 5 2 2 5 3" xfId="0"/>
    <cellStyle name="Normal 2 2 5 2 2 5 3 2" xfId="0"/>
    <cellStyle name="Normal 2 2 5 2 2 5 3 2 2" xfId="0"/>
    <cellStyle name="Normal 2 2 5 2 2 5 3 3" xfId="0"/>
    <cellStyle name="Normal 2 2 5 2 2 5 4" xfId="0"/>
    <cellStyle name="Normal 2 2 5 2 2 5 4 2" xfId="0"/>
    <cellStyle name="Normal 2 2 5 2 2 5 5" xfId="0"/>
    <cellStyle name="Normal 2 2 5 2 2 6" xfId="0"/>
    <cellStyle name="Normal 2 2 5 2 2 6 2" xfId="0"/>
    <cellStyle name="Normal 2 2 5 2 2 6 2 2" xfId="0"/>
    <cellStyle name="Normal 2 2 5 2 2 6 3" xfId="0"/>
    <cellStyle name="Normal 2 2 5 2 2 7" xfId="0"/>
    <cellStyle name="Normal 2 2 5 2 2 7 2" xfId="0"/>
    <cellStyle name="Normal 2 2 5 2 2 7 2 2" xfId="0"/>
    <cellStyle name="Normal 2 2 5 2 2 7 3" xfId="0"/>
    <cellStyle name="Normal 2 2 5 2 2 8" xfId="0"/>
    <cellStyle name="Normal 2 2 5 2 2 8 2" xfId="0"/>
    <cellStyle name="Normal 2 2 5 2 2 9" xfId="0"/>
    <cellStyle name="Normal 2 2 5 2 2_Plan3" xfId="0"/>
    <cellStyle name="Normal 2 2 5 2 3" xfId="0"/>
    <cellStyle name="Normal 2 2 5 2 3 2" xfId="0"/>
    <cellStyle name="Normal 2 2 5 2 3 2 2" xfId="0"/>
    <cellStyle name="Normal 2 2 5 2 3 2 2 2" xfId="0"/>
    <cellStyle name="Normal 2 2 5 2 3 2 2 2 2" xfId="0"/>
    <cellStyle name="Normal 2 2 5 2 3 2 2 3" xfId="0"/>
    <cellStyle name="Normal 2 2 5 2 3 2 3" xfId="0"/>
    <cellStyle name="Normal 2 2 5 2 3 2 3 2" xfId="0"/>
    <cellStyle name="Normal 2 2 5 2 3 2 3 2 2" xfId="0"/>
    <cellStyle name="Normal 2 2 5 2 3 2 3 3" xfId="0"/>
    <cellStyle name="Normal 2 2 5 2 3 2 4" xfId="0"/>
    <cellStyle name="Normal 2 2 5 2 3 2 4 2" xfId="0"/>
    <cellStyle name="Normal 2 2 5 2 3 2 5" xfId="0"/>
    <cellStyle name="Normal 2 2 5 2 3 3" xfId="0"/>
    <cellStyle name="Normal 2 2 5 2 3 3 2" xfId="0"/>
    <cellStyle name="Normal 2 2 5 2 3 3 2 2" xfId="0"/>
    <cellStyle name="Normal 2 2 5 2 3 3 3" xfId="0"/>
    <cellStyle name="Normal 2 2 5 2 3 4" xfId="0"/>
    <cellStyle name="Normal 2 2 5 2 3 4 2" xfId="0"/>
    <cellStyle name="Normal 2 2 5 2 3 4 2 2" xfId="0"/>
    <cellStyle name="Normal 2 2 5 2 3 4 3" xfId="0"/>
    <cellStyle name="Normal 2 2 5 2 3 5" xfId="0"/>
    <cellStyle name="Normal 2 2 5 2 3 5 2" xfId="0"/>
    <cellStyle name="Normal 2 2 5 2 3 6" xfId="0"/>
    <cellStyle name="Normal 2 2 5 2 3_Plan3" xfId="0"/>
    <cellStyle name="Normal 2 2 5 2 4" xfId="0"/>
    <cellStyle name="Normal 2 2 5 2 4 2" xfId="0"/>
    <cellStyle name="Normal 2 2 5 2 4 2 2" xfId="0"/>
    <cellStyle name="Normal 2 2 5 2 4 2 2 2" xfId="0"/>
    <cellStyle name="Normal 2 2 5 2 4 2 2 2 2" xfId="0"/>
    <cellStyle name="Normal 2 2 5 2 4 2 2 3" xfId="0"/>
    <cellStyle name="Normal 2 2 5 2 4 2 3" xfId="0"/>
    <cellStyle name="Normal 2 2 5 2 4 2 3 2" xfId="0"/>
    <cellStyle name="Normal 2 2 5 2 4 2 3 2 2" xfId="0"/>
    <cellStyle name="Normal 2 2 5 2 4 2 3 3" xfId="0"/>
    <cellStyle name="Normal 2 2 5 2 4 2 4" xfId="0"/>
    <cellStyle name="Normal 2 2 5 2 4 2 4 2" xfId="0"/>
    <cellStyle name="Normal 2 2 5 2 4 2 5" xfId="0"/>
    <cellStyle name="Normal 2 2 5 2 4 3" xfId="0"/>
    <cellStyle name="Normal 2 2 5 2 4 3 2" xfId="0"/>
    <cellStyle name="Normal 2 2 5 2 4 3 2 2" xfId="0"/>
    <cellStyle name="Normal 2 2 5 2 4 3 3" xfId="0"/>
    <cellStyle name="Normal 2 2 5 2 4 4" xfId="0"/>
    <cellStyle name="Normal 2 2 5 2 4 4 2" xfId="0"/>
    <cellStyle name="Normal 2 2 5 2 4 4 2 2" xfId="0"/>
    <cellStyle name="Normal 2 2 5 2 4 4 3" xfId="0"/>
    <cellStyle name="Normal 2 2 5 2 4 5" xfId="0"/>
    <cellStyle name="Normal 2 2 5 2 4 5 2" xfId="0"/>
    <cellStyle name="Normal 2 2 5 2 4 6" xfId="0"/>
    <cellStyle name="Normal 2 2 5 2 4_Plan3" xfId="0"/>
    <cellStyle name="Normal 2 2 5 2 5" xfId="0"/>
    <cellStyle name="Normal 2 2 5 2 5 2" xfId="0"/>
    <cellStyle name="Normal 2 2 5 2 5 2 2" xfId="0"/>
    <cellStyle name="Normal 2 2 5 2 5 2 2 2" xfId="0"/>
    <cellStyle name="Normal 2 2 5 2 5 2 2 2 2" xfId="0"/>
    <cellStyle name="Normal 2 2 5 2 5 2 2 3" xfId="0"/>
    <cellStyle name="Normal 2 2 5 2 5 2 3" xfId="0"/>
    <cellStyle name="Normal 2 2 5 2 5 2 3 2" xfId="0"/>
    <cellStyle name="Normal 2 2 5 2 5 2 3 2 2" xfId="0"/>
    <cellStyle name="Normal 2 2 5 2 5 2 3 3" xfId="0"/>
    <cellStyle name="Normal 2 2 5 2 5 2 4" xfId="0"/>
    <cellStyle name="Normal 2 2 5 2 5 2 4 2" xfId="0"/>
    <cellStyle name="Normal 2 2 5 2 5 2 5" xfId="0"/>
    <cellStyle name="Normal 2 2 5 2 5 3" xfId="0"/>
    <cellStyle name="Normal 2 2 5 2 5 3 2" xfId="0"/>
    <cellStyle name="Normal 2 2 5 2 5 3 2 2" xfId="0"/>
    <cellStyle name="Normal 2 2 5 2 5 3 3" xfId="0"/>
    <cellStyle name="Normal 2 2 5 2 5 4" xfId="0"/>
    <cellStyle name="Normal 2 2 5 2 5 4 2" xfId="0"/>
    <cellStyle name="Normal 2 2 5 2 5 4 2 2" xfId="0"/>
    <cellStyle name="Normal 2 2 5 2 5 4 3" xfId="0"/>
    <cellStyle name="Normal 2 2 5 2 5 5" xfId="0"/>
    <cellStyle name="Normal 2 2 5 2 5 5 2" xfId="0"/>
    <cellStyle name="Normal 2 2 5 2 5 6" xfId="0"/>
    <cellStyle name="Normal 2 2 5 2 6" xfId="0"/>
    <cellStyle name="Normal 2 2 5 2 6 2" xfId="0"/>
    <cellStyle name="Normal 2 2 5 2 6 2 2" xfId="0"/>
    <cellStyle name="Normal 2 2 5 2 6 2 2 2" xfId="0"/>
    <cellStyle name="Normal 2 2 5 2 6 2 3" xfId="0"/>
    <cellStyle name="Normal 2 2 5 2 6 3" xfId="0"/>
    <cellStyle name="Normal 2 2 5 2 6 3 2" xfId="0"/>
    <cellStyle name="Normal 2 2 5 2 6 3 2 2" xfId="0"/>
    <cellStyle name="Normal 2 2 5 2 6 3 3" xfId="0"/>
    <cellStyle name="Normal 2 2 5 2 6 4" xfId="0"/>
    <cellStyle name="Normal 2 2 5 2 6 4 2" xfId="0"/>
    <cellStyle name="Normal 2 2 5 2 6 5" xfId="0"/>
    <cellStyle name="Normal 2 2 5 2 7" xfId="0"/>
    <cellStyle name="Normal 2 2 5 2 7 2" xfId="0"/>
    <cellStyle name="Normal 2 2 5 2 7 2 2" xfId="0"/>
    <cellStyle name="Normal 2 2 5 2 7 3" xfId="0"/>
    <cellStyle name="Normal 2 2 5 2 8" xfId="0"/>
    <cellStyle name="Normal 2 2 5 2 8 2" xfId="0"/>
    <cellStyle name="Normal 2 2 5 2 8 2 2" xfId="0"/>
    <cellStyle name="Normal 2 2 5 2 8 3" xfId="0"/>
    <cellStyle name="Normal 2 2 5 2 9" xfId="0"/>
    <cellStyle name="Normal 2 2 5 2 9 2" xfId="0"/>
    <cellStyle name="Normal 2 2 5 2_Plan3" xfId="0"/>
    <cellStyle name="Normal 2 2 5 3" xfId="0"/>
    <cellStyle name="Normal 2 2 5 4" xfId="0"/>
    <cellStyle name="Normal 2 2 5 5" xfId="0"/>
    <cellStyle name="Normal 2 2 5 6" xfId="0"/>
    <cellStyle name="Normal 2 2 5 7" xfId="0"/>
    <cellStyle name="Normal 2 2 5 8" xfId="0"/>
    <cellStyle name="Normal 2 2 5 9" xfId="0"/>
    <cellStyle name="Normal 2 2 6" xfId="0"/>
    <cellStyle name="Normal 2 2 6 10" xfId="0"/>
    <cellStyle name="Normal 2 2 6 2" xfId="0"/>
    <cellStyle name="Normal 2 2 6 2 10" xfId="0"/>
    <cellStyle name="Normal 2 2 6 2 2" xfId="0"/>
    <cellStyle name="Normal 2 2 6 2 2 2" xfId="0"/>
    <cellStyle name="Normal 2 2 6 2 2 2 2" xfId="0"/>
    <cellStyle name="Normal 2 2 6 2 2 2 2 2" xfId="0"/>
    <cellStyle name="Normal 2 2 6 2 2 2 2 2 2" xfId="0"/>
    <cellStyle name="Normal 2 2 6 2 2 2 2 2 2 2" xfId="0"/>
    <cellStyle name="Normal 2 2 6 2 2 2 2 2 3" xfId="0"/>
    <cellStyle name="Normal 2 2 6 2 2 2 2 3" xfId="0"/>
    <cellStyle name="Normal 2 2 6 2 2 2 2 3 2" xfId="0"/>
    <cellStyle name="Normal 2 2 6 2 2 2 2 3 2 2" xfId="0"/>
    <cellStyle name="Normal 2 2 6 2 2 2 2 3 3" xfId="0"/>
    <cellStyle name="Normal 2 2 6 2 2 2 2 4" xfId="0"/>
    <cellStyle name="Normal 2 2 6 2 2 2 2 4 2" xfId="0"/>
    <cellStyle name="Normal 2 2 6 2 2 2 2 5" xfId="0"/>
    <cellStyle name="Normal 2 2 6 2 2 2 3" xfId="0"/>
    <cellStyle name="Normal 2 2 6 2 2 2 3 2" xfId="0"/>
    <cellStyle name="Normal 2 2 6 2 2 2 3 2 2" xfId="0"/>
    <cellStyle name="Normal 2 2 6 2 2 2 3 3" xfId="0"/>
    <cellStyle name="Normal 2 2 6 2 2 2 4" xfId="0"/>
    <cellStyle name="Normal 2 2 6 2 2 2 4 2" xfId="0"/>
    <cellStyle name="Normal 2 2 6 2 2 2 4 2 2" xfId="0"/>
    <cellStyle name="Normal 2 2 6 2 2 2 4 3" xfId="0"/>
    <cellStyle name="Normal 2 2 6 2 2 2 5" xfId="0"/>
    <cellStyle name="Normal 2 2 6 2 2 2 5 2" xfId="0"/>
    <cellStyle name="Normal 2 2 6 2 2 2 6" xfId="0"/>
    <cellStyle name="Normal 2 2 6 2 2 2_Plan3" xfId="0"/>
    <cellStyle name="Normal 2 2 6 2 2 3" xfId="0"/>
    <cellStyle name="Normal 2 2 6 2 2 3 2" xfId="0"/>
    <cellStyle name="Normal 2 2 6 2 2 3 2 2" xfId="0"/>
    <cellStyle name="Normal 2 2 6 2 2 3 2 2 2" xfId="0"/>
    <cellStyle name="Normal 2 2 6 2 2 3 2 2 2 2" xfId="0"/>
    <cellStyle name="Normal 2 2 6 2 2 3 2 2 3" xfId="0"/>
    <cellStyle name="Normal 2 2 6 2 2 3 2 3" xfId="0"/>
    <cellStyle name="Normal 2 2 6 2 2 3 2 3 2" xfId="0"/>
    <cellStyle name="Normal 2 2 6 2 2 3 2 3 2 2" xfId="0"/>
    <cellStyle name="Normal 2 2 6 2 2 3 2 3 3" xfId="0"/>
    <cellStyle name="Normal 2 2 6 2 2 3 2 4" xfId="0"/>
    <cellStyle name="Normal 2 2 6 2 2 3 2 4 2" xfId="0"/>
    <cellStyle name="Normal 2 2 6 2 2 3 2 5" xfId="0"/>
    <cellStyle name="Normal 2 2 6 2 2 3 3" xfId="0"/>
    <cellStyle name="Normal 2 2 6 2 2 3 3 2" xfId="0"/>
    <cellStyle name="Normal 2 2 6 2 2 3 3 2 2" xfId="0"/>
    <cellStyle name="Normal 2 2 6 2 2 3 3 3" xfId="0"/>
    <cellStyle name="Normal 2 2 6 2 2 3 4" xfId="0"/>
    <cellStyle name="Normal 2 2 6 2 2 3 4 2" xfId="0"/>
    <cellStyle name="Normal 2 2 6 2 2 3 4 2 2" xfId="0"/>
    <cellStyle name="Normal 2 2 6 2 2 3 4 3" xfId="0"/>
    <cellStyle name="Normal 2 2 6 2 2 3 5" xfId="0"/>
    <cellStyle name="Normal 2 2 6 2 2 3 5 2" xfId="0"/>
    <cellStyle name="Normal 2 2 6 2 2 3 6" xfId="0"/>
    <cellStyle name="Normal 2 2 6 2 2 3_Plan3" xfId="0"/>
    <cellStyle name="Normal 2 2 6 2 2 4" xfId="0"/>
    <cellStyle name="Normal 2 2 6 2 2 4 2" xfId="0"/>
    <cellStyle name="Normal 2 2 6 2 2 4 2 2" xfId="0"/>
    <cellStyle name="Normal 2 2 6 2 2 4 2 2 2" xfId="0"/>
    <cellStyle name="Normal 2 2 6 2 2 4 2 2 2 2" xfId="0"/>
    <cellStyle name="Normal 2 2 6 2 2 4 2 2 3" xfId="0"/>
    <cellStyle name="Normal 2 2 6 2 2 4 2 3" xfId="0"/>
    <cellStyle name="Normal 2 2 6 2 2 4 2 3 2" xfId="0"/>
    <cellStyle name="Normal 2 2 6 2 2 4 2 3 2 2" xfId="0"/>
    <cellStyle name="Normal 2 2 6 2 2 4 2 3 3" xfId="0"/>
    <cellStyle name="Normal 2 2 6 2 2 4 2 4" xfId="0"/>
    <cellStyle name="Normal 2 2 6 2 2 4 2 4 2" xfId="0"/>
    <cellStyle name="Normal 2 2 6 2 2 4 2 5" xfId="0"/>
    <cellStyle name="Normal 2 2 6 2 2 4 3" xfId="0"/>
    <cellStyle name="Normal 2 2 6 2 2 4 3 2" xfId="0"/>
    <cellStyle name="Normal 2 2 6 2 2 4 3 2 2" xfId="0"/>
    <cellStyle name="Normal 2 2 6 2 2 4 3 3" xfId="0"/>
    <cellStyle name="Normal 2 2 6 2 2 4 4" xfId="0"/>
    <cellStyle name="Normal 2 2 6 2 2 4 4 2" xfId="0"/>
    <cellStyle name="Normal 2 2 6 2 2 4 4 2 2" xfId="0"/>
    <cellStyle name="Normal 2 2 6 2 2 4 4 3" xfId="0"/>
    <cellStyle name="Normal 2 2 6 2 2 4 5" xfId="0"/>
    <cellStyle name="Normal 2 2 6 2 2 4 5 2" xfId="0"/>
    <cellStyle name="Normal 2 2 6 2 2 4 6" xfId="0"/>
    <cellStyle name="Normal 2 2 6 2 2 5" xfId="0"/>
    <cellStyle name="Normal 2 2 6 2 2 5 2" xfId="0"/>
    <cellStyle name="Normal 2 2 6 2 2 5 2 2" xfId="0"/>
    <cellStyle name="Normal 2 2 6 2 2 5 2 2 2" xfId="0"/>
    <cellStyle name="Normal 2 2 6 2 2 5 2 3" xfId="0"/>
    <cellStyle name="Normal 2 2 6 2 2 5 3" xfId="0"/>
    <cellStyle name="Normal 2 2 6 2 2 5 3 2" xfId="0"/>
    <cellStyle name="Normal 2 2 6 2 2 5 3 2 2" xfId="0"/>
    <cellStyle name="Normal 2 2 6 2 2 5 3 3" xfId="0"/>
    <cellStyle name="Normal 2 2 6 2 2 5 4" xfId="0"/>
    <cellStyle name="Normal 2 2 6 2 2 5 4 2" xfId="0"/>
    <cellStyle name="Normal 2 2 6 2 2 5 5" xfId="0"/>
    <cellStyle name="Normal 2 2 6 2 2 6" xfId="0"/>
    <cellStyle name="Normal 2 2 6 2 2 6 2" xfId="0"/>
    <cellStyle name="Normal 2 2 6 2 2 6 2 2" xfId="0"/>
    <cellStyle name="Normal 2 2 6 2 2 6 3" xfId="0"/>
    <cellStyle name="Normal 2 2 6 2 2 7" xfId="0"/>
    <cellStyle name="Normal 2 2 6 2 2 7 2" xfId="0"/>
    <cellStyle name="Normal 2 2 6 2 2 7 2 2" xfId="0"/>
    <cellStyle name="Normal 2 2 6 2 2 7 3" xfId="0"/>
    <cellStyle name="Normal 2 2 6 2 2 8" xfId="0"/>
    <cellStyle name="Normal 2 2 6 2 2 8 2" xfId="0"/>
    <cellStyle name="Normal 2 2 6 2 2 9" xfId="0"/>
    <cellStyle name="Normal 2 2 6 2 2_Plan3" xfId="0"/>
    <cellStyle name="Normal 2 2 6 2 3" xfId="0"/>
    <cellStyle name="Normal 2 2 6 2 3 2" xfId="0"/>
    <cellStyle name="Normal 2 2 6 2 3 2 2" xfId="0"/>
    <cellStyle name="Normal 2 2 6 2 3 2 2 2" xfId="0"/>
    <cellStyle name="Normal 2 2 6 2 3 2 2 2 2" xfId="0"/>
    <cellStyle name="Normal 2 2 6 2 3 2 2 3" xfId="0"/>
    <cellStyle name="Normal 2 2 6 2 3 2 3" xfId="0"/>
    <cellStyle name="Normal 2 2 6 2 3 2 3 2" xfId="0"/>
    <cellStyle name="Normal 2 2 6 2 3 2 3 2 2" xfId="0"/>
    <cellStyle name="Normal 2 2 6 2 3 2 3 3" xfId="0"/>
    <cellStyle name="Normal 2 2 6 2 3 2 4" xfId="0"/>
    <cellStyle name="Normal 2 2 6 2 3 2 4 2" xfId="0"/>
    <cellStyle name="Normal 2 2 6 2 3 2 5" xfId="0"/>
    <cellStyle name="Normal 2 2 6 2 3 3" xfId="0"/>
    <cellStyle name="Normal 2 2 6 2 3 3 2" xfId="0"/>
    <cellStyle name="Normal 2 2 6 2 3 3 2 2" xfId="0"/>
    <cellStyle name="Normal 2 2 6 2 3 3 3" xfId="0"/>
    <cellStyle name="Normal 2 2 6 2 3 4" xfId="0"/>
    <cellStyle name="Normal 2 2 6 2 3 4 2" xfId="0"/>
    <cellStyle name="Normal 2 2 6 2 3 4 2 2" xfId="0"/>
    <cellStyle name="Normal 2 2 6 2 3 4 3" xfId="0"/>
    <cellStyle name="Normal 2 2 6 2 3 5" xfId="0"/>
    <cellStyle name="Normal 2 2 6 2 3 5 2" xfId="0"/>
    <cellStyle name="Normal 2 2 6 2 3 6" xfId="0"/>
    <cellStyle name="Normal 2 2 6 2 3_Plan3" xfId="0"/>
    <cellStyle name="Normal 2 2 6 2 4" xfId="0"/>
    <cellStyle name="Normal 2 2 6 2 4 2" xfId="0"/>
    <cellStyle name="Normal 2 2 6 2 4 2 2" xfId="0"/>
    <cellStyle name="Normal 2 2 6 2 4 2 2 2" xfId="0"/>
    <cellStyle name="Normal 2 2 6 2 4 2 2 2 2" xfId="0"/>
    <cellStyle name="Normal 2 2 6 2 4 2 2 3" xfId="0"/>
    <cellStyle name="Normal 2 2 6 2 4 2 3" xfId="0"/>
    <cellStyle name="Normal 2 2 6 2 4 2 3 2" xfId="0"/>
    <cellStyle name="Normal 2 2 6 2 4 2 3 2 2" xfId="0"/>
    <cellStyle name="Normal 2 2 6 2 4 2 3 3" xfId="0"/>
    <cellStyle name="Normal 2 2 6 2 4 2 4" xfId="0"/>
    <cellStyle name="Normal 2 2 6 2 4 2 4 2" xfId="0"/>
    <cellStyle name="Normal 2 2 6 2 4 2 5" xfId="0"/>
    <cellStyle name="Normal 2 2 6 2 4 3" xfId="0"/>
    <cellStyle name="Normal 2 2 6 2 4 3 2" xfId="0"/>
    <cellStyle name="Normal 2 2 6 2 4 3 2 2" xfId="0"/>
    <cellStyle name="Normal 2 2 6 2 4 3 3" xfId="0"/>
    <cellStyle name="Normal 2 2 6 2 4 4" xfId="0"/>
    <cellStyle name="Normal 2 2 6 2 4 4 2" xfId="0"/>
    <cellStyle name="Normal 2 2 6 2 4 4 2 2" xfId="0"/>
    <cellStyle name="Normal 2 2 6 2 4 4 3" xfId="0"/>
    <cellStyle name="Normal 2 2 6 2 4 5" xfId="0"/>
    <cellStyle name="Normal 2 2 6 2 4 5 2" xfId="0"/>
    <cellStyle name="Normal 2 2 6 2 4 6" xfId="0"/>
    <cellStyle name="Normal 2 2 6 2 4_Plan3" xfId="0"/>
    <cellStyle name="Normal 2 2 6 2 5" xfId="0"/>
    <cellStyle name="Normal 2 2 6 2 5 2" xfId="0"/>
    <cellStyle name="Normal 2 2 6 2 5 2 2" xfId="0"/>
    <cellStyle name="Normal 2 2 6 2 5 2 2 2" xfId="0"/>
    <cellStyle name="Normal 2 2 6 2 5 2 2 2 2" xfId="0"/>
    <cellStyle name="Normal 2 2 6 2 5 2 2 3" xfId="0"/>
    <cellStyle name="Normal 2 2 6 2 5 2 3" xfId="0"/>
    <cellStyle name="Normal 2 2 6 2 5 2 3 2" xfId="0"/>
    <cellStyle name="Normal 2 2 6 2 5 2 3 2 2" xfId="0"/>
    <cellStyle name="Normal 2 2 6 2 5 2 3 3" xfId="0"/>
    <cellStyle name="Normal 2 2 6 2 5 2 4" xfId="0"/>
    <cellStyle name="Normal 2 2 6 2 5 2 4 2" xfId="0"/>
    <cellStyle name="Normal 2 2 6 2 5 2 5" xfId="0"/>
    <cellStyle name="Normal 2 2 6 2 5 3" xfId="0"/>
    <cellStyle name="Normal 2 2 6 2 5 3 2" xfId="0"/>
    <cellStyle name="Normal 2 2 6 2 5 3 2 2" xfId="0"/>
    <cellStyle name="Normal 2 2 6 2 5 3 3" xfId="0"/>
    <cellStyle name="Normal 2 2 6 2 5 4" xfId="0"/>
    <cellStyle name="Normal 2 2 6 2 5 4 2" xfId="0"/>
    <cellStyle name="Normal 2 2 6 2 5 4 2 2" xfId="0"/>
    <cellStyle name="Normal 2 2 6 2 5 4 3" xfId="0"/>
    <cellStyle name="Normal 2 2 6 2 5 5" xfId="0"/>
    <cellStyle name="Normal 2 2 6 2 5 5 2" xfId="0"/>
    <cellStyle name="Normal 2 2 6 2 5 6" xfId="0"/>
    <cellStyle name="Normal 2 2 6 2 6" xfId="0"/>
    <cellStyle name="Normal 2 2 6 2 6 2" xfId="0"/>
    <cellStyle name="Normal 2 2 6 2 6 2 2" xfId="0"/>
    <cellStyle name="Normal 2 2 6 2 6 2 2 2" xfId="0"/>
    <cellStyle name="Normal 2 2 6 2 6 2 3" xfId="0"/>
    <cellStyle name="Normal 2 2 6 2 6 3" xfId="0"/>
    <cellStyle name="Normal 2 2 6 2 6 3 2" xfId="0"/>
    <cellStyle name="Normal 2 2 6 2 6 3 2 2" xfId="0"/>
    <cellStyle name="Normal 2 2 6 2 6 3 3" xfId="0"/>
    <cellStyle name="Normal 2 2 6 2 6 4" xfId="0"/>
    <cellStyle name="Normal 2 2 6 2 6 4 2" xfId="0"/>
    <cellStyle name="Normal 2 2 6 2 6 5" xfId="0"/>
    <cellStyle name="Normal 2 2 6 2 7" xfId="0"/>
    <cellStyle name="Normal 2 2 6 2 7 2" xfId="0"/>
    <cellStyle name="Normal 2 2 6 2 7 2 2" xfId="0"/>
    <cellStyle name="Normal 2 2 6 2 7 3" xfId="0"/>
    <cellStyle name="Normal 2 2 6 2 8" xfId="0"/>
    <cellStyle name="Normal 2 2 6 2 8 2" xfId="0"/>
    <cellStyle name="Normal 2 2 6 2 8 2 2" xfId="0"/>
    <cellStyle name="Normal 2 2 6 2 8 3" xfId="0"/>
    <cellStyle name="Normal 2 2 6 2 9" xfId="0"/>
    <cellStyle name="Normal 2 2 6 2 9 2" xfId="0"/>
    <cellStyle name="Normal 2 2 6 2_Plan3" xfId="0"/>
    <cellStyle name="Normal 2 2 6 3" xfId="0"/>
    <cellStyle name="Normal 2 2 6 4" xfId="0"/>
    <cellStyle name="Normal 2 2 6 5" xfId="0"/>
    <cellStyle name="Normal 2 2 6 6" xfId="0"/>
    <cellStyle name="Normal 2 2 6 7" xfId="0"/>
    <cellStyle name="Normal 2 2 6 8" xfId="0"/>
    <cellStyle name="Normal 2 2 6 9" xfId="0"/>
    <cellStyle name="Normal 2 2 7" xfId="0"/>
    <cellStyle name="Normal 2 2 7 2" xfId="0"/>
    <cellStyle name="Normal 2 2 8" xfId="0"/>
    <cellStyle name="Normal 2 2 8 10" xfId="0"/>
    <cellStyle name="Normal 2 2 8 10 2" xfId="0"/>
    <cellStyle name="Normal 2 2 8 11" xfId="0"/>
    <cellStyle name="Normal 2 2 8 2" xfId="0"/>
    <cellStyle name="Normal 2 2 8 2 2" xfId="0"/>
    <cellStyle name="Normal 2 2 8 2 2 2" xfId="0"/>
    <cellStyle name="Normal 2 2 8 2 2 2 2" xfId="0"/>
    <cellStyle name="Normal 2 2 8 2 2 2 2 2" xfId="0"/>
    <cellStyle name="Normal 2 2 8 2 2 2 2 2 2" xfId="0"/>
    <cellStyle name="Normal 2 2 8 2 2 2 2 3" xfId="0"/>
    <cellStyle name="Normal 2 2 8 2 2 2 3" xfId="0"/>
    <cellStyle name="Normal 2 2 8 2 2 2 3 2" xfId="0"/>
    <cellStyle name="Normal 2 2 8 2 2 2 3 2 2" xfId="0"/>
    <cellStyle name="Normal 2 2 8 2 2 2 3 3" xfId="0"/>
    <cellStyle name="Normal 2 2 8 2 2 2 4" xfId="0"/>
    <cellStyle name="Normal 2 2 8 2 2 2 4 2" xfId="0"/>
    <cellStyle name="Normal 2 2 8 2 2 2 5" xfId="0"/>
    <cellStyle name="Normal 2 2 8 2 2 3" xfId="0"/>
    <cellStyle name="Normal 2 2 8 2 2 3 2" xfId="0"/>
    <cellStyle name="Normal 2 2 8 2 2 3 2 2" xfId="0"/>
    <cellStyle name="Normal 2 2 8 2 2 3 3" xfId="0"/>
    <cellStyle name="Normal 2 2 8 2 2 4" xfId="0"/>
    <cellStyle name="Normal 2 2 8 2 2 4 2" xfId="0"/>
    <cellStyle name="Normal 2 2 8 2 2 4 2 2" xfId="0"/>
    <cellStyle name="Normal 2 2 8 2 2 4 3" xfId="0"/>
    <cellStyle name="Normal 2 2 8 2 2 5" xfId="0"/>
    <cellStyle name="Normal 2 2 8 2 2 5 2" xfId="0"/>
    <cellStyle name="Normal 2 2 8 2 2 6" xfId="0"/>
    <cellStyle name="Normal 2 2 8 2 2_Plan3" xfId="0"/>
    <cellStyle name="Normal 2 2 8 2 3" xfId="0"/>
    <cellStyle name="Normal 2 2 8 2 3 2" xfId="0"/>
    <cellStyle name="Normal 2 2 8 2 3 2 2" xfId="0"/>
    <cellStyle name="Normal 2 2 8 2 3 2 2 2" xfId="0"/>
    <cellStyle name="Normal 2 2 8 2 3 2 2 2 2" xfId="0"/>
    <cellStyle name="Normal 2 2 8 2 3 2 2 3" xfId="0"/>
    <cellStyle name="Normal 2 2 8 2 3 2 3" xfId="0"/>
    <cellStyle name="Normal 2 2 8 2 3 2 3 2" xfId="0"/>
    <cellStyle name="Normal 2 2 8 2 3 2 3 2 2" xfId="0"/>
    <cellStyle name="Normal 2 2 8 2 3 2 3 3" xfId="0"/>
    <cellStyle name="Normal 2 2 8 2 3 2 4" xfId="0"/>
    <cellStyle name="Normal 2 2 8 2 3 2 4 2" xfId="0"/>
    <cellStyle name="Normal 2 2 8 2 3 2 5" xfId="0"/>
    <cellStyle name="Normal 2 2 8 2 3 3" xfId="0"/>
    <cellStyle name="Normal 2 2 8 2 3 3 2" xfId="0"/>
    <cellStyle name="Normal 2 2 8 2 3 3 2 2" xfId="0"/>
    <cellStyle name="Normal 2 2 8 2 3 3 3" xfId="0"/>
    <cellStyle name="Normal 2 2 8 2 3 4" xfId="0"/>
    <cellStyle name="Normal 2 2 8 2 3 4 2" xfId="0"/>
    <cellStyle name="Normal 2 2 8 2 3 4 2 2" xfId="0"/>
    <cellStyle name="Normal 2 2 8 2 3 4 3" xfId="0"/>
    <cellStyle name="Normal 2 2 8 2 3 5" xfId="0"/>
    <cellStyle name="Normal 2 2 8 2 3 5 2" xfId="0"/>
    <cellStyle name="Normal 2 2 8 2 3 6" xfId="0"/>
    <cellStyle name="Normal 2 2 8 2 3_Plan3" xfId="0"/>
    <cellStyle name="Normal 2 2 8 2 4" xfId="0"/>
    <cellStyle name="Normal 2 2 8 2 4 2" xfId="0"/>
    <cellStyle name="Normal 2 2 8 2 4 2 2" xfId="0"/>
    <cellStyle name="Normal 2 2 8 2 4 2 2 2" xfId="0"/>
    <cellStyle name="Normal 2 2 8 2 4 2 2 2 2" xfId="0"/>
    <cellStyle name="Normal 2 2 8 2 4 2 2 3" xfId="0"/>
    <cellStyle name="Normal 2 2 8 2 4 2 3" xfId="0"/>
    <cellStyle name="Normal 2 2 8 2 4 2 3 2" xfId="0"/>
    <cellStyle name="Normal 2 2 8 2 4 2 3 2 2" xfId="0"/>
    <cellStyle name="Normal 2 2 8 2 4 2 3 3" xfId="0"/>
    <cellStyle name="Normal 2 2 8 2 4 2 4" xfId="0"/>
    <cellStyle name="Normal 2 2 8 2 4 2 4 2" xfId="0"/>
    <cellStyle name="Normal 2 2 8 2 4 2 5" xfId="0"/>
    <cellStyle name="Normal 2 2 8 2 4 3" xfId="0"/>
    <cellStyle name="Normal 2 2 8 2 4 3 2" xfId="0"/>
    <cellStyle name="Normal 2 2 8 2 4 3 2 2" xfId="0"/>
    <cellStyle name="Normal 2 2 8 2 4 3 3" xfId="0"/>
    <cellStyle name="Normal 2 2 8 2 4 4" xfId="0"/>
    <cellStyle name="Normal 2 2 8 2 4 4 2" xfId="0"/>
    <cellStyle name="Normal 2 2 8 2 4 4 2 2" xfId="0"/>
    <cellStyle name="Normal 2 2 8 2 4 4 3" xfId="0"/>
    <cellStyle name="Normal 2 2 8 2 4 5" xfId="0"/>
    <cellStyle name="Normal 2 2 8 2 4 5 2" xfId="0"/>
    <cellStyle name="Normal 2 2 8 2 4 6" xfId="0"/>
    <cellStyle name="Normal 2 2 8 2 5" xfId="0"/>
    <cellStyle name="Normal 2 2 8 2 5 2" xfId="0"/>
    <cellStyle name="Normal 2 2 8 2 5 2 2" xfId="0"/>
    <cellStyle name="Normal 2 2 8 2 5 2 2 2" xfId="0"/>
    <cellStyle name="Normal 2 2 8 2 5 2 3" xfId="0"/>
    <cellStyle name="Normal 2 2 8 2 5 3" xfId="0"/>
    <cellStyle name="Normal 2 2 8 2 5 3 2" xfId="0"/>
    <cellStyle name="Normal 2 2 8 2 5 3 2 2" xfId="0"/>
    <cellStyle name="Normal 2 2 8 2 5 3 3" xfId="0"/>
    <cellStyle name="Normal 2 2 8 2 5 4" xfId="0"/>
    <cellStyle name="Normal 2 2 8 2 5 4 2" xfId="0"/>
    <cellStyle name="Normal 2 2 8 2 5 5" xfId="0"/>
    <cellStyle name="Normal 2 2 8 2 6" xfId="0"/>
    <cellStyle name="Normal 2 2 8 2 6 2" xfId="0"/>
    <cellStyle name="Normal 2 2 8 2 6 2 2" xfId="0"/>
    <cellStyle name="Normal 2 2 8 2 6 3" xfId="0"/>
    <cellStyle name="Normal 2 2 8 2 7" xfId="0"/>
    <cellStyle name="Normal 2 2 8 2 7 2" xfId="0"/>
    <cellStyle name="Normal 2 2 8 2 7 2 2" xfId="0"/>
    <cellStyle name="Normal 2 2 8 2 7 3" xfId="0"/>
    <cellStyle name="Normal 2 2 8 2 8" xfId="0"/>
    <cellStyle name="Normal 2 2 8 2 8 2" xfId="0"/>
    <cellStyle name="Normal 2 2 8 2 9" xfId="0"/>
    <cellStyle name="Normal 2 2 8 2_Plan3" xfId="0"/>
    <cellStyle name="Normal 2 2 8 3" xfId="0"/>
    <cellStyle name="Normal 2 2 8 3 2" xfId="0"/>
    <cellStyle name="Normal 2 2 8 3 2 2" xfId="0"/>
    <cellStyle name="Normal 2 2 8 3 2 2 2" xfId="0"/>
    <cellStyle name="Normal 2 2 8 3 2 2 2 2" xfId="0"/>
    <cellStyle name="Normal 2 2 8 3 2 2 3" xfId="0"/>
    <cellStyle name="Normal 2 2 8 3 2 3" xfId="0"/>
    <cellStyle name="Normal 2 2 8 3 2 3 2" xfId="0"/>
    <cellStyle name="Normal 2 2 8 3 2 3 2 2" xfId="0"/>
    <cellStyle name="Normal 2 2 8 3 2 3 3" xfId="0"/>
    <cellStyle name="Normal 2 2 8 3 2 4" xfId="0"/>
    <cellStyle name="Normal 2 2 8 3 2 4 2" xfId="0"/>
    <cellStyle name="Normal 2 2 8 3 2 5" xfId="0"/>
    <cellStyle name="Normal 2 2 8 3 3" xfId="0"/>
    <cellStyle name="Normal 2 2 8 3 3 2" xfId="0"/>
    <cellStyle name="Normal 2 2 8 3 3 2 2" xfId="0"/>
    <cellStyle name="Normal 2 2 8 3 3 3" xfId="0"/>
    <cellStyle name="Normal 2 2 8 3 4" xfId="0"/>
    <cellStyle name="Normal 2 2 8 3 4 2" xfId="0"/>
    <cellStyle name="Normal 2 2 8 3 4 2 2" xfId="0"/>
    <cellStyle name="Normal 2 2 8 3 4 3" xfId="0"/>
    <cellStyle name="Normal 2 2 8 3 5" xfId="0"/>
    <cellStyle name="Normal 2 2 8 3 5 2" xfId="0"/>
    <cellStyle name="Normal 2 2 8 3 6" xfId="0"/>
    <cellStyle name="Normal 2 2 8 3_Plan3" xfId="0"/>
    <cellStyle name="Normal 2 2 8 4" xfId="0"/>
    <cellStyle name="Normal 2 2 8 4 2" xfId="0"/>
    <cellStyle name="Normal 2 2 8 4 2 2" xfId="0"/>
    <cellStyle name="Normal 2 2 8 4 2 2 2" xfId="0"/>
    <cellStyle name="Normal 2 2 8 4 2 2 2 2" xfId="0"/>
    <cellStyle name="Normal 2 2 8 4 2 2 3" xfId="0"/>
    <cellStyle name="Normal 2 2 8 4 2 3" xfId="0"/>
    <cellStyle name="Normal 2 2 8 4 2 3 2" xfId="0"/>
    <cellStyle name="Normal 2 2 8 4 2 3 2 2" xfId="0"/>
    <cellStyle name="Normal 2 2 8 4 2 3 3" xfId="0"/>
    <cellStyle name="Normal 2 2 8 4 2 4" xfId="0"/>
    <cellStyle name="Normal 2 2 8 4 2 4 2" xfId="0"/>
    <cellStyle name="Normal 2 2 8 4 2 5" xfId="0"/>
    <cellStyle name="Normal 2 2 8 4 3" xfId="0"/>
    <cellStyle name="Normal 2 2 8 4 3 2" xfId="0"/>
    <cellStyle name="Normal 2 2 8 4 3 2 2" xfId="0"/>
    <cellStyle name="Normal 2 2 8 4 3 3" xfId="0"/>
    <cellStyle name="Normal 2 2 8 4 4" xfId="0"/>
    <cellStyle name="Normal 2 2 8 4 4 2" xfId="0"/>
    <cellStyle name="Normal 2 2 8 4 4 2 2" xfId="0"/>
    <cellStyle name="Normal 2 2 8 4 4 3" xfId="0"/>
    <cellStyle name="Normal 2 2 8 4 5" xfId="0"/>
    <cellStyle name="Normal 2 2 8 4 5 2" xfId="0"/>
    <cellStyle name="Normal 2 2 8 4 6" xfId="0"/>
    <cellStyle name="Normal 2 2 8 4_Plan3" xfId="0"/>
    <cellStyle name="Normal 2 2 8 5" xfId="0"/>
    <cellStyle name="Normal 2 2 8 5 2" xfId="0"/>
    <cellStyle name="Normal 2 2 8 5 2 2" xfId="0"/>
    <cellStyle name="Normal 2 2 8 5 2 2 2" xfId="0"/>
    <cellStyle name="Normal 2 2 8 5 2 2 2 2" xfId="0"/>
    <cellStyle name="Normal 2 2 8 5 2 2 3" xfId="0"/>
    <cellStyle name="Normal 2 2 8 5 2 3" xfId="0"/>
    <cellStyle name="Normal 2 2 8 5 2 3 2" xfId="0"/>
    <cellStyle name="Normal 2 2 8 5 2 3 2 2" xfId="0"/>
    <cellStyle name="Normal 2 2 8 5 2 3 3" xfId="0"/>
    <cellStyle name="Normal 2 2 8 5 2 4" xfId="0"/>
    <cellStyle name="Normal 2 2 8 5 2 4 2" xfId="0"/>
    <cellStyle name="Normal 2 2 8 5 2 5" xfId="0"/>
    <cellStyle name="Normal 2 2 8 5 3" xfId="0"/>
    <cellStyle name="Normal 2 2 8 5 3 2" xfId="0"/>
    <cellStyle name="Normal 2 2 8 5 3 2 2" xfId="0"/>
    <cellStyle name="Normal 2 2 8 5 3 3" xfId="0"/>
    <cellStyle name="Normal 2 2 8 5 4" xfId="0"/>
    <cellStyle name="Normal 2 2 8 5 4 2" xfId="0"/>
    <cellStyle name="Normal 2 2 8 5 4 2 2" xfId="0"/>
    <cellStyle name="Normal 2 2 8 5 4 3" xfId="0"/>
    <cellStyle name="Normal 2 2 8 5 5" xfId="0"/>
    <cellStyle name="Normal 2 2 8 5 5 2" xfId="0"/>
    <cellStyle name="Normal 2 2 8 5 6" xfId="0"/>
    <cellStyle name="Normal 2 2 8 6" xfId="0"/>
    <cellStyle name="Normal 2 2 8 6 2" xfId="0"/>
    <cellStyle name="Normal 2 2 8 6 2 2" xfId="0"/>
    <cellStyle name="Normal 2 2 8 6 2 2 2" xfId="0"/>
    <cellStyle name="Normal 2 2 8 6 2 3" xfId="0"/>
    <cellStyle name="Normal 2 2 8 6 3" xfId="0"/>
    <cellStyle name="Normal 2 2 8 6 3 2" xfId="0"/>
    <cellStyle name="Normal 2 2 8 6 3 2 2" xfId="0"/>
    <cellStyle name="Normal 2 2 8 6 3 3" xfId="0"/>
    <cellStyle name="Normal 2 2 8 6 4" xfId="0"/>
    <cellStyle name="Normal 2 2 8 6 4 2" xfId="0"/>
    <cellStyle name="Normal 2 2 8 6 5" xfId="0"/>
    <cellStyle name="Normal 2 2 8 7" xfId="0"/>
    <cellStyle name="Normal 2 2 8 8" xfId="0"/>
    <cellStyle name="Normal 2 2 8 8 2" xfId="0"/>
    <cellStyle name="Normal 2 2 8 8 2 2" xfId="0"/>
    <cellStyle name="Normal 2 2 8 8 3" xfId="0"/>
    <cellStyle name="Normal 2 2 8 9" xfId="0"/>
    <cellStyle name="Normal 2 2 8 9 2" xfId="0"/>
    <cellStyle name="Normal 2 2 8 9 2 2" xfId="0"/>
    <cellStyle name="Normal 2 2 8 9 3" xfId="0"/>
    <cellStyle name="Normal 2 2 8_Plan3" xfId="0"/>
    <cellStyle name="Normal 2 2 9" xfId="0"/>
    <cellStyle name="Normal 2 2 9 2" xfId="0"/>
    <cellStyle name="Normal 2 2 9 3" xfId="0"/>
    <cellStyle name="Normal 2 2 9 4" xfId="0"/>
    <cellStyle name="Normal 2 20" xfId="0"/>
    <cellStyle name="Normal 2 21" xfId="0"/>
    <cellStyle name="Normal 2 22" xfId="0"/>
    <cellStyle name="Normal 2 23" xfId="0"/>
    <cellStyle name="Normal 2 24" xfId="0"/>
    <cellStyle name="Normal 2 25" xfId="0"/>
    <cellStyle name="Normal 2 26" xfId="0"/>
    <cellStyle name="Normal 2 27" xfId="0"/>
    <cellStyle name="Normal 2 28" xfId="0"/>
    <cellStyle name="Normal 2 29" xfId="0"/>
    <cellStyle name="Normal 2 2_CEEP BANDEIRANTES - REV. SUELY" xfId="0"/>
    <cellStyle name="Normal 2 3" xfId="0"/>
    <cellStyle name="Normal 2 3 10" xfId="0"/>
    <cellStyle name="Normal 2 3 11" xfId="0"/>
    <cellStyle name="Normal 2 3 12" xfId="0"/>
    <cellStyle name="Normal 2 3 2" xfId="0"/>
    <cellStyle name="Normal 2 3 2 10" xfId="0"/>
    <cellStyle name="Normal 2 3 2 10 2" xfId="0"/>
    <cellStyle name="Normal 2 3 2 10 2 2" xfId="0"/>
    <cellStyle name="Normal 2 3 2 10 3" xfId="0"/>
    <cellStyle name="Normal 2 3 2 11" xfId="0"/>
    <cellStyle name="Normal 2 3 2 11 2" xfId="0"/>
    <cellStyle name="Normal 2 3 2 11 2 2" xfId="0"/>
    <cellStyle name="Normal 2 3 2 11 3" xfId="0"/>
    <cellStyle name="Normal 2 3 2 12" xfId="0"/>
    <cellStyle name="Normal 2 3 2 12 2" xfId="0"/>
    <cellStyle name="Normal 2 3 2 13" xfId="0"/>
    <cellStyle name="Normal 2 3 2 13 2" xfId="0"/>
    <cellStyle name="Normal 2 3 2 14" xfId="0"/>
    <cellStyle name="Normal 2 3 2 2" xfId="0"/>
    <cellStyle name="Normal 2 3 2 2 10" xfId="0"/>
    <cellStyle name="Normal 2 3 2 2 10 2" xfId="0"/>
    <cellStyle name="Normal 2 3 2 2 2" xfId="0"/>
    <cellStyle name="Normal 2 3 2 2 2 2" xfId="0"/>
    <cellStyle name="Normal 2 3 2 2 2 2 2" xfId="0"/>
    <cellStyle name="Normal 2 3 2 2 2 2 2 2" xfId="0"/>
    <cellStyle name="Normal 2 3 2 2 2 2 2 2 2" xfId="0"/>
    <cellStyle name="Normal 2 3 2 2 2 2 2 2 2 2" xfId="0"/>
    <cellStyle name="Normal 2 3 2 2 2 2 2 2 3" xfId="0"/>
    <cellStyle name="Normal 2 3 2 2 2 2 2 3" xfId="0"/>
    <cellStyle name="Normal 2 3 2 2 2 2 2 3 2" xfId="0"/>
    <cellStyle name="Normal 2 3 2 2 2 2 2 3 2 2" xfId="0"/>
    <cellStyle name="Normal 2 3 2 2 2 2 2 3 3" xfId="0"/>
    <cellStyle name="Normal 2 3 2 2 2 2 2 4" xfId="0"/>
    <cellStyle name="Normal 2 3 2 2 2 2 2 4 2" xfId="0"/>
    <cellStyle name="Normal 2 3 2 2 2 2 2 5" xfId="0"/>
    <cellStyle name="Normal 2 3 2 2 2 2 3" xfId="0"/>
    <cellStyle name="Normal 2 3 2 2 2 2 3 2" xfId="0"/>
    <cellStyle name="Normal 2 3 2 2 2 2 3 2 2" xfId="0"/>
    <cellStyle name="Normal 2 3 2 2 2 2 3 3" xfId="0"/>
    <cellStyle name="Normal 2 3 2 2 2 2 4" xfId="0"/>
    <cellStyle name="Normal 2 3 2 2 2 2 4 2" xfId="0"/>
    <cellStyle name="Normal 2 3 2 2 2 2 4 2 2" xfId="0"/>
    <cellStyle name="Normal 2 3 2 2 2 2 4 3" xfId="0"/>
    <cellStyle name="Normal 2 3 2 2 2 2 5" xfId="0"/>
    <cellStyle name="Normal 2 3 2 2 2 2 5 2" xfId="0"/>
    <cellStyle name="Normal 2 3 2 2 2 2 6" xfId="0"/>
    <cellStyle name="Normal 2 3 2 2 2 2_Plan3" xfId="0"/>
    <cellStyle name="Normal 2 3 2 2 2 3" xfId="0"/>
    <cellStyle name="Normal 2 3 2 2 2 3 2" xfId="0"/>
    <cellStyle name="Normal 2 3 2 2 2 3 2 2" xfId="0"/>
    <cellStyle name="Normal 2 3 2 2 2 3 2 2 2" xfId="0"/>
    <cellStyle name="Normal 2 3 2 2 2 3 2 2 2 2" xfId="0"/>
    <cellStyle name="Normal 2 3 2 2 2 3 2 2 3" xfId="0"/>
    <cellStyle name="Normal 2 3 2 2 2 3 2 3" xfId="0"/>
    <cellStyle name="Normal 2 3 2 2 2 3 2 3 2" xfId="0"/>
    <cellStyle name="Normal 2 3 2 2 2 3 2 3 2 2" xfId="0"/>
    <cellStyle name="Normal 2 3 2 2 2 3 2 3 3" xfId="0"/>
    <cellStyle name="Normal 2 3 2 2 2 3 2 4" xfId="0"/>
    <cellStyle name="Normal 2 3 2 2 2 3 2 4 2" xfId="0"/>
    <cellStyle name="Normal 2 3 2 2 2 3 2 5" xfId="0"/>
    <cellStyle name="Normal 2 3 2 2 2 3 3" xfId="0"/>
    <cellStyle name="Normal 2 3 2 2 2 3 3 2" xfId="0"/>
    <cellStyle name="Normal 2 3 2 2 2 3 3 2 2" xfId="0"/>
    <cellStyle name="Normal 2 3 2 2 2 3 3 3" xfId="0"/>
    <cellStyle name="Normal 2 3 2 2 2 3 4" xfId="0"/>
    <cellStyle name="Normal 2 3 2 2 2 3 4 2" xfId="0"/>
    <cellStyle name="Normal 2 3 2 2 2 3 4 2 2" xfId="0"/>
    <cellStyle name="Normal 2 3 2 2 2 3 4 3" xfId="0"/>
    <cellStyle name="Normal 2 3 2 2 2 3 5" xfId="0"/>
    <cellStyle name="Normal 2 3 2 2 2 3 5 2" xfId="0"/>
    <cellStyle name="Normal 2 3 2 2 2 3 6" xfId="0"/>
    <cellStyle name="Normal 2 3 2 2 2 3_Plan3" xfId="0"/>
    <cellStyle name="Normal 2 3 2 2 2 4" xfId="0"/>
    <cellStyle name="Normal 2 3 2 2 2 4 2" xfId="0"/>
    <cellStyle name="Normal 2 3 2 2 2 4 2 2" xfId="0"/>
    <cellStyle name="Normal 2 3 2 2 2 4 2 2 2" xfId="0"/>
    <cellStyle name="Normal 2 3 2 2 2 4 2 2 2 2" xfId="0"/>
    <cellStyle name="Normal 2 3 2 2 2 4 2 2 3" xfId="0"/>
    <cellStyle name="Normal 2 3 2 2 2 4 2 3" xfId="0"/>
    <cellStyle name="Normal 2 3 2 2 2 4 2 3 2" xfId="0"/>
    <cellStyle name="Normal 2 3 2 2 2 4 2 3 2 2" xfId="0"/>
    <cellStyle name="Normal 2 3 2 2 2 4 2 3 3" xfId="0"/>
    <cellStyle name="Normal 2 3 2 2 2 4 2 4" xfId="0"/>
    <cellStyle name="Normal 2 3 2 2 2 4 2 4 2" xfId="0"/>
    <cellStyle name="Normal 2 3 2 2 2 4 2 5" xfId="0"/>
    <cellStyle name="Normal 2 3 2 2 2 4 3" xfId="0"/>
    <cellStyle name="Normal 2 3 2 2 2 4 3 2" xfId="0"/>
    <cellStyle name="Normal 2 3 2 2 2 4 3 2 2" xfId="0"/>
    <cellStyle name="Normal 2 3 2 2 2 4 3 3" xfId="0"/>
    <cellStyle name="Normal 2 3 2 2 2 4 4" xfId="0"/>
    <cellStyle name="Normal 2 3 2 2 2 4 4 2" xfId="0"/>
    <cellStyle name="Normal 2 3 2 2 2 4 4 2 2" xfId="0"/>
    <cellStyle name="Normal 2 3 2 2 2 4 4 3" xfId="0"/>
    <cellStyle name="Normal 2 3 2 2 2 4 5" xfId="0"/>
    <cellStyle name="Normal 2 3 2 2 2 4 5 2" xfId="0"/>
    <cellStyle name="Normal 2 3 2 2 2 4 6" xfId="0"/>
    <cellStyle name="Normal 2 3 2 2 2 5" xfId="0"/>
    <cellStyle name="Normal 2 3 2 2 2 5 2" xfId="0"/>
    <cellStyle name="Normal 2 3 2 2 2 5 2 2" xfId="0"/>
    <cellStyle name="Normal 2 3 2 2 2 5 2 2 2" xfId="0"/>
    <cellStyle name="Normal 2 3 2 2 2 5 2 3" xfId="0"/>
    <cellStyle name="Normal 2 3 2 2 2 5 3" xfId="0"/>
    <cellStyle name="Normal 2 3 2 2 2 5 3 2" xfId="0"/>
    <cellStyle name="Normal 2 3 2 2 2 5 3 2 2" xfId="0"/>
    <cellStyle name="Normal 2 3 2 2 2 5 3 3" xfId="0"/>
    <cellStyle name="Normal 2 3 2 2 2 5 4" xfId="0"/>
    <cellStyle name="Normal 2 3 2 2 2 5 4 2" xfId="0"/>
    <cellStyle name="Normal 2 3 2 2 2 5 5" xfId="0"/>
    <cellStyle name="Normal 2 3 2 2 2 6" xfId="0"/>
    <cellStyle name="Normal 2 3 2 2 2 6 2" xfId="0"/>
    <cellStyle name="Normal 2 3 2 2 2 6 2 2" xfId="0"/>
    <cellStyle name="Normal 2 3 2 2 2 6 3" xfId="0"/>
    <cellStyle name="Normal 2 3 2 2 2 7" xfId="0"/>
    <cellStyle name="Normal 2 3 2 2 2 7 2" xfId="0"/>
    <cellStyle name="Normal 2 3 2 2 2 7 2 2" xfId="0"/>
    <cellStyle name="Normal 2 3 2 2 2 7 3" xfId="0"/>
    <cellStyle name="Normal 2 3 2 2 2 8" xfId="0"/>
    <cellStyle name="Normal 2 3 2 2 2 8 2" xfId="0"/>
    <cellStyle name="Normal 2 3 2 2 2 9" xfId="0"/>
    <cellStyle name="Normal 2 3 2 2 2_Plan3" xfId="0"/>
    <cellStyle name="Normal 2 3 2 2 3" xfId="0"/>
    <cellStyle name="Normal 2 3 2 2 3 2" xfId="0"/>
    <cellStyle name="Normal 2 3 2 2 3 2 2" xfId="0"/>
    <cellStyle name="Normal 2 3 2 2 3 2 2 2" xfId="0"/>
    <cellStyle name="Normal 2 3 2 2 3 2 2 2 2" xfId="0"/>
    <cellStyle name="Normal 2 3 2 2 3 2 2 3" xfId="0"/>
    <cellStyle name="Normal 2 3 2 2 3 2 3" xfId="0"/>
    <cellStyle name="Normal 2 3 2 2 3 2 3 2" xfId="0"/>
    <cellStyle name="Normal 2 3 2 2 3 2 3 2 2" xfId="0"/>
    <cellStyle name="Normal 2 3 2 2 3 2 3 3" xfId="0"/>
    <cellStyle name="Normal 2 3 2 2 3 2 4" xfId="0"/>
    <cellStyle name="Normal 2 3 2 2 3 2 4 2" xfId="0"/>
    <cellStyle name="Normal 2 3 2 2 3 2 5" xfId="0"/>
    <cellStyle name="Normal 2 3 2 2 3 3" xfId="0"/>
    <cellStyle name="Normal 2 3 2 2 3 3 2" xfId="0"/>
    <cellStyle name="Normal 2 3 2 2 3 3 2 2" xfId="0"/>
    <cellStyle name="Normal 2 3 2 2 3 3 3" xfId="0"/>
    <cellStyle name="Normal 2 3 2 2 3 4" xfId="0"/>
    <cellStyle name="Normal 2 3 2 2 3 4 2" xfId="0"/>
    <cellStyle name="Normal 2 3 2 2 3 4 2 2" xfId="0"/>
    <cellStyle name="Normal 2 3 2 2 3 4 3" xfId="0"/>
    <cellStyle name="Normal 2 3 2 2 3 5" xfId="0"/>
    <cellStyle name="Normal 2 3 2 2 3 5 2" xfId="0"/>
    <cellStyle name="Normal 2 3 2 2 3 6" xfId="0"/>
    <cellStyle name="Normal 2 3 2 2 3_Plan3" xfId="0"/>
    <cellStyle name="Normal 2 3 2 2 4" xfId="0"/>
    <cellStyle name="Normal 2 3 2 2 4 2" xfId="0"/>
    <cellStyle name="Normal 2 3 2 2 4 2 2" xfId="0"/>
    <cellStyle name="Normal 2 3 2 2 4 2 2 2" xfId="0"/>
    <cellStyle name="Normal 2 3 2 2 4 2 2 2 2" xfId="0"/>
    <cellStyle name="Normal 2 3 2 2 4 2 2 3" xfId="0"/>
    <cellStyle name="Normal 2 3 2 2 4 2 3" xfId="0"/>
    <cellStyle name="Normal 2 3 2 2 4 2 3 2" xfId="0"/>
    <cellStyle name="Normal 2 3 2 2 4 2 3 2 2" xfId="0"/>
    <cellStyle name="Normal 2 3 2 2 4 2 3 3" xfId="0"/>
    <cellStyle name="Normal 2 3 2 2 4 2 4" xfId="0"/>
    <cellStyle name="Normal 2 3 2 2 4 2 4 2" xfId="0"/>
    <cellStyle name="Normal 2 3 2 2 4 2 5" xfId="0"/>
    <cellStyle name="Normal 2 3 2 2 4 3" xfId="0"/>
    <cellStyle name="Normal 2 3 2 2 4 3 2" xfId="0"/>
    <cellStyle name="Normal 2 3 2 2 4 3 2 2" xfId="0"/>
    <cellStyle name="Normal 2 3 2 2 4 3 3" xfId="0"/>
    <cellStyle name="Normal 2 3 2 2 4 4" xfId="0"/>
    <cellStyle name="Normal 2 3 2 2 4 4 2" xfId="0"/>
    <cellStyle name="Normal 2 3 2 2 4 4 2 2" xfId="0"/>
    <cellStyle name="Normal 2 3 2 2 4 4 3" xfId="0"/>
    <cellStyle name="Normal 2 3 2 2 4 5" xfId="0"/>
    <cellStyle name="Normal 2 3 2 2 4 5 2" xfId="0"/>
    <cellStyle name="Normal 2 3 2 2 4 6" xfId="0"/>
    <cellStyle name="Normal 2 3 2 2 4_Plan3" xfId="0"/>
    <cellStyle name="Normal 2 3 2 2 5" xfId="0"/>
    <cellStyle name="Normal 2 3 2 2 5 2" xfId="0"/>
    <cellStyle name="Normal 2 3 2 2 5 2 2" xfId="0"/>
    <cellStyle name="Normal 2 3 2 2 5 2 2 2" xfId="0"/>
    <cellStyle name="Normal 2 3 2 2 5 2 2 2 2" xfId="0"/>
    <cellStyle name="Normal 2 3 2 2 5 2 2 3" xfId="0"/>
    <cellStyle name="Normal 2 3 2 2 5 2 3" xfId="0"/>
    <cellStyle name="Normal 2 3 2 2 5 2 3 2" xfId="0"/>
    <cellStyle name="Normal 2 3 2 2 5 2 3 2 2" xfId="0"/>
    <cellStyle name="Normal 2 3 2 2 5 2 3 3" xfId="0"/>
    <cellStyle name="Normal 2 3 2 2 5 2 4" xfId="0"/>
    <cellStyle name="Normal 2 3 2 2 5 2 4 2" xfId="0"/>
    <cellStyle name="Normal 2 3 2 2 5 2 5" xfId="0"/>
    <cellStyle name="Normal 2 3 2 2 5 3" xfId="0"/>
    <cellStyle name="Normal 2 3 2 2 5 3 2" xfId="0"/>
    <cellStyle name="Normal 2 3 2 2 5 3 2 2" xfId="0"/>
    <cellStyle name="Normal 2 3 2 2 5 3 3" xfId="0"/>
    <cellStyle name="Normal 2 3 2 2 5 4" xfId="0"/>
    <cellStyle name="Normal 2 3 2 2 5 4 2" xfId="0"/>
    <cellStyle name="Normal 2 3 2 2 5 4 2 2" xfId="0"/>
    <cellStyle name="Normal 2 3 2 2 5 4 3" xfId="0"/>
    <cellStyle name="Normal 2 3 2 2 5 5" xfId="0"/>
    <cellStyle name="Normal 2 3 2 2 5 5 2" xfId="0"/>
    <cellStyle name="Normal 2 3 2 2 5 6" xfId="0"/>
    <cellStyle name="Normal 2 3 2 2 6" xfId="0"/>
    <cellStyle name="Normal 2 3 2 2 6 2" xfId="0"/>
    <cellStyle name="Normal 2 3 2 2 6 2 2" xfId="0"/>
    <cellStyle name="Normal 2 3 2 2 6 2 2 2" xfId="0"/>
    <cellStyle name="Normal 2 3 2 2 6 2 3" xfId="0"/>
    <cellStyle name="Normal 2 3 2 2 6 3" xfId="0"/>
    <cellStyle name="Normal 2 3 2 2 6 3 2" xfId="0"/>
    <cellStyle name="Normal 2 3 2 2 6 3 2 2" xfId="0"/>
    <cellStyle name="Normal 2 3 2 2 6 3 3" xfId="0"/>
    <cellStyle name="Normal 2 3 2 2 6 4" xfId="0"/>
    <cellStyle name="Normal 2 3 2 2 6 4 2" xfId="0"/>
    <cellStyle name="Normal 2 3 2 2 6 5" xfId="0"/>
    <cellStyle name="Normal 2 3 2 2 7" xfId="0"/>
    <cellStyle name="Normal 2 3 2 2 7 2" xfId="0"/>
    <cellStyle name="Normal 2 3 2 2 7 2 2" xfId="0"/>
    <cellStyle name="Normal 2 3 2 2 7 3" xfId="0"/>
    <cellStyle name="Normal 2 3 2 2 8" xfId="0"/>
    <cellStyle name="Normal 2 3 2 2 8 2" xfId="0"/>
    <cellStyle name="Normal 2 3 2 2 8 2 2" xfId="0"/>
    <cellStyle name="Normal 2 3 2 2 8 3" xfId="0"/>
    <cellStyle name="Normal 2 3 2 2 9" xfId="0"/>
    <cellStyle name="Normal 2 3 2 2 9 2" xfId="0"/>
    <cellStyle name="Normal 2 3 2 2_Plan3" xfId="0"/>
    <cellStyle name="Normal 2 3 2 3" xfId="0"/>
    <cellStyle name="Normal 2 3 2 3 10" xfId="0"/>
    <cellStyle name="Normal 2 3 2 3 10 2" xfId="0"/>
    <cellStyle name="Normal 2 3 2 3 2" xfId="0"/>
    <cellStyle name="Normal 2 3 2 3 2 2" xfId="0"/>
    <cellStyle name="Normal 2 3 2 3 2 2 2" xfId="0"/>
    <cellStyle name="Normal 2 3 2 3 2 2 2 2" xfId="0"/>
    <cellStyle name="Normal 2 3 2 3 2 2 2 2 2" xfId="0"/>
    <cellStyle name="Normal 2 3 2 3 2 2 2 2 2 2" xfId="0"/>
    <cellStyle name="Normal 2 3 2 3 2 2 2 2 3" xfId="0"/>
    <cellStyle name="Normal 2 3 2 3 2 2 2 3" xfId="0"/>
    <cellStyle name="Normal 2 3 2 3 2 2 2 3 2" xfId="0"/>
    <cellStyle name="Normal 2 3 2 3 2 2 2 3 2 2" xfId="0"/>
    <cellStyle name="Normal 2 3 2 3 2 2 2 3 3" xfId="0"/>
    <cellStyle name="Normal 2 3 2 3 2 2 2 4" xfId="0"/>
    <cellStyle name="Normal 2 3 2 3 2 2 2 4 2" xfId="0"/>
    <cellStyle name="Normal 2 3 2 3 2 2 2 5" xfId="0"/>
    <cellStyle name="Normal 2 3 2 3 2 2 3" xfId="0"/>
    <cellStyle name="Normal 2 3 2 3 2 2 3 2" xfId="0"/>
    <cellStyle name="Normal 2 3 2 3 2 2 3 2 2" xfId="0"/>
    <cellStyle name="Normal 2 3 2 3 2 2 3 3" xfId="0"/>
    <cellStyle name="Normal 2 3 2 3 2 2 4" xfId="0"/>
    <cellStyle name="Normal 2 3 2 3 2 2 4 2" xfId="0"/>
    <cellStyle name="Normal 2 3 2 3 2 2 4 2 2" xfId="0"/>
    <cellStyle name="Normal 2 3 2 3 2 2 4 3" xfId="0"/>
    <cellStyle name="Normal 2 3 2 3 2 2 5" xfId="0"/>
    <cellStyle name="Normal 2 3 2 3 2 2 5 2" xfId="0"/>
    <cellStyle name="Normal 2 3 2 3 2 2 6" xfId="0"/>
    <cellStyle name="Normal 2 3 2 3 2 2_Plan3" xfId="0"/>
    <cellStyle name="Normal 2 3 2 3 2 3" xfId="0"/>
    <cellStyle name="Normal 2 3 2 3 2 3 2" xfId="0"/>
    <cellStyle name="Normal 2 3 2 3 2 3 2 2" xfId="0"/>
    <cellStyle name="Normal 2 3 2 3 2 3 2 2 2" xfId="0"/>
    <cellStyle name="Normal 2 3 2 3 2 3 2 2 2 2" xfId="0"/>
    <cellStyle name="Normal 2 3 2 3 2 3 2 2 3" xfId="0"/>
    <cellStyle name="Normal 2 3 2 3 2 3 2 3" xfId="0"/>
    <cellStyle name="Normal 2 3 2 3 2 3 2 3 2" xfId="0"/>
    <cellStyle name="Normal 2 3 2 3 2 3 2 3 2 2" xfId="0"/>
    <cellStyle name="Normal 2 3 2 3 2 3 2 3 3" xfId="0"/>
    <cellStyle name="Normal 2 3 2 3 2 3 2 4" xfId="0"/>
    <cellStyle name="Normal 2 3 2 3 2 3 2 4 2" xfId="0"/>
    <cellStyle name="Normal 2 3 2 3 2 3 2 5" xfId="0"/>
    <cellStyle name="Normal 2 3 2 3 2 3 3" xfId="0"/>
    <cellStyle name="Normal 2 3 2 3 2 3 3 2" xfId="0"/>
    <cellStyle name="Normal 2 3 2 3 2 3 3 2 2" xfId="0"/>
    <cellStyle name="Normal 2 3 2 3 2 3 3 3" xfId="0"/>
    <cellStyle name="Normal 2 3 2 3 2 3 4" xfId="0"/>
    <cellStyle name="Normal 2 3 2 3 2 3 4 2" xfId="0"/>
    <cellStyle name="Normal 2 3 2 3 2 3 4 2 2" xfId="0"/>
    <cellStyle name="Normal 2 3 2 3 2 3 4 3" xfId="0"/>
    <cellStyle name="Normal 2 3 2 3 2 3 5" xfId="0"/>
    <cellStyle name="Normal 2 3 2 3 2 3 5 2" xfId="0"/>
    <cellStyle name="Normal 2 3 2 3 2 3 6" xfId="0"/>
    <cellStyle name="Normal 2 3 2 3 2 3_Plan3" xfId="0"/>
    <cellStyle name="Normal 2 3 2 3 2 4" xfId="0"/>
    <cellStyle name="Normal 2 3 2 3 2 4 2" xfId="0"/>
    <cellStyle name="Normal 2 3 2 3 2 4 2 2" xfId="0"/>
    <cellStyle name="Normal 2 3 2 3 2 4 2 2 2" xfId="0"/>
    <cellStyle name="Normal 2 3 2 3 2 4 2 2 2 2" xfId="0"/>
    <cellStyle name="Normal 2 3 2 3 2 4 2 2 3" xfId="0"/>
    <cellStyle name="Normal 2 3 2 3 2 4 2 3" xfId="0"/>
    <cellStyle name="Normal 2 3 2 3 2 4 2 3 2" xfId="0"/>
    <cellStyle name="Normal 2 3 2 3 2 4 2 3 2 2" xfId="0"/>
    <cellStyle name="Normal 2 3 2 3 2 4 2 3 3" xfId="0"/>
    <cellStyle name="Normal 2 3 2 3 2 4 2 4" xfId="0"/>
    <cellStyle name="Normal 2 3 2 3 2 4 2 4 2" xfId="0"/>
    <cellStyle name="Normal 2 3 2 3 2 4 2 5" xfId="0"/>
    <cellStyle name="Normal 2 3 2 3 2 4 3" xfId="0"/>
    <cellStyle name="Normal 2 3 2 3 2 4 3 2" xfId="0"/>
    <cellStyle name="Normal 2 3 2 3 2 4 3 2 2" xfId="0"/>
    <cellStyle name="Normal 2 3 2 3 2 4 3 3" xfId="0"/>
    <cellStyle name="Normal 2 3 2 3 2 4 4" xfId="0"/>
    <cellStyle name="Normal 2 3 2 3 2 4 4 2" xfId="0"/>
    <cellStyle name="Normal 2 3 2 3 2 4 4 2 2" xfId="0"/>
    <cellStyle name="Normal 2 3 2 3 2 4 4 3" xfId="0"/>
    <cellStyle name="Normal 2 3 2 3 2 4 5" xfId="0"/>
    <cellStyle name="Normal 2 3 2 3 2 4 5 2" xfId="0"/>
    <cellStyle name="Normal 2 3 2 3 2 4 6" xfId="0"/>
    <cellStyle name="Normal 2 3 2 3 2 5" xfId="0"/>
    <cellStyle name="Normal 2 3 2 3 2 5 2" xfId="0"/>
    <cellStyle name="Normal 2 3 2 3 2 5 2 2" xfId="0"/>
    <cellStyle name="Normal 2 3 2 3 2 5 2 2 2" xfId="0"/>
    <cellStyle name="Normal 2 3 2 3 2 5 2 3" xfId="0"/>
    <cellStyle name="Normal 2 3 2 3 2 5 3" xfId="0"/>
    <cellStyle name="Normal 2 3 2 3 2 5 3 2" xfId="0"/>
    <cellStyle name="Normal 2 3 2 3 2 5 3 2 2" xfId="0"/>
    <cellStyle name="Normal 2 3 2 3 2 5 3 3" xfId="0"/>
    <cellStyle name="Normal 2 3 2 3 2 5 4" xfId="0"/>
    <cellStyle name="Normal 2 3 2 3 2 5 4 2" xfId="0"/>
    <cellStyle name="Normal 2 3 2 3 2 5 5" xfId="0"/>
    <cellStyle name="Normal 2 3 2 3 2 6" xfId="0"/>
    <cellStyle name="Normal 2 3 2 3 2 6 2" xfId="0"/>
    <cellStyle name="Normal 2 3 2 3 2 6 2 2" xfId="0"/>
    <cellStyle name="Normal 2 3 2 3 2 6 3" xfId="0"/>
    <cellStyle name="Normal 2 3 2 3 2 7" xfId="0"/>
    <cellStyle name="Normal 2 3 2 3 2 7 2" xfId="0"/>
    <cellStyle name="Normal 2 3 2 3 2 7 2 2" xfId="0"/>
    <cellStyle name="Normal 2 3 2 3 2 7 3" xfId="0"/>
    <cellStyle name="Normal 2 3 2 3 2 8" xfId="0"/>
    <cellStyle name="Normal 2 3 2 3 2 8 2" xfId="0"/>
    <cellStyle name="Normal 2 3 2 3 2 9" xfId="0"/>
    <cellStyle name="Normal 2 3 2 3 2_Plan3" xfId="0"/>
    <cellStyle name="Normal 2 3 2 3 3" xfId="0"/>
    <cellStyle name="Normal 2 3 2 3 3 2" xfId="0"/>
    <cellStyle name="Normal 2 3 2 3 3 2 2" xfId="0"/>
    <cellStyle name="Normal 2 3 2 3 3 2 2 2" xfId="0"/>
    <cellStyle name="Normal 2 3 2 3 3 2 2 2 2" xfId="0"/>
    <cellStyle name="Normal 2 3 2 3 3 2 2 3" xfId="0"/>
    <cellStyle name="Normal 2 3 2 3 3 2 3" xfId="0"/>
    <cellStyle name="Normal 2 3 2 3 3 2 3 2" xfId="0"/>
    <cellStyle name="Normal 2 3 2 3 3 2 3 2 2" xfId="0"/>
    <cellStyle name="Normal 2 3 2 3 3 2 3 3" xfId="0"/>
    <cellStyle name="Normal 2 3 2 3 3 2 4" xfId="0"/>
    <cellStyle name="Normal 2 3 2 3 3 2 4 2" xfId="0"/>
    <cellStyle name="Normal 2 3 2 3 3 2 5" xfId="0"/>
    <cellStyle name="Normal 2 3 2 3 3 3" xfId="0"/>
    <cellStyle name="Normal 2 3 2 3 3 3 2" xfId="0"/>
    <cellStyle name="Normal 2 3 2 3 3 3 2 2" xfId="0"/>
    <cellStyle name="Normal 2 3 2 3 3 3 3" xfId="0"/>
    <cellStyle name="Normal 2 3 2 3 3 4" xfId="0"/>
    <cellStyle name="Normal 2 3 2 3 3 4 2" xfId="0"/>
    <cellStyle name="Normal 2 3 2 3 3 4 2 2" xfId="0"/>
    <cellStyle name="Normal 2 3 2 3 3 4 3" xfId="0"/>
    <cellStyle name="Normal 2 3 2 3 3 5" xfId="0"/>
    <cellStyle name="Normal 2 3 2 3 3 5 2" xfId="0"/>
    <cellStyle name="Normal 2 3 2 3 3 6" xfId="0"/>
    <cellStyle name="Normal 2 3 2 3 3_Plan3" xfId="0"/>
    <cellStyle name="Normal 2 3 2 3 4" xfId="0"/>
    <cellStyle name="Normal 2 3 2 3 4 2" xfId="0"/>
    <cellStyle name="Normal 2 3 2 3 4 2 2" xfId="0"/>
    <cellStyle name="Normal 2 3 2 3 4 2 2 2" xfId="0"/>
    <cellStyle name="Normal 2 3 2 3 4 2 2 2 2" xfId="0"/>
    <cellStyle name="Normal 2 3 2 3 4 2 2 3" xfId="0"/>
    <cellStyle name="Normal 2 3 2 3 4 2 3" xfId="0"/>
    <cellStyle name="Normal 2 3 2 3 4 2 3 2" xfId="0"/>
    <cellStyle name="Normal 2 3 2 3 4 2 3 2 2" xfId="0"/>
    <cellStyle name="Normal 2 3 2 3 4 2 3 3" xfId="0"/>
    <cellStyle name="Normal 2 3 2 3 4 2 4" xfId="0"/>
    <cellStyle name="Normal 2 3 2 3 4 2 4 2" xfId="0"/>
    <cellStyle name="Normal 2 3 2 3 4 2 5" xfId="0"/>
    <cellStyle name="Normal 2 3 2 3 4 3" xfId="0"/>
    <cellStyle name="Normal 2 3 2 3 4 3 2" xfId="0"/>
    <cellStyle name="Normal 2 3 2 3 4 3 2 2" xfId="0"/>
    <cellStyle name="Normal 2 3 2 3 4 3 3" xfId="0"/>
    <cellStyle name="Normal 2 3 2 3 4 4" xfId="0"/>
    <cellStyle name="Normal 2 3 2 3 4 4 2" xfId="0"/>
    <cellStyle name="Normal 2 3 2 3 4 4 2 2" xfId="0"/>
    <cellStyle name="Normal 2 3 2 3 4 4 3" xfId="0"/>
    <cellStyle name="Normal 2 3 2 3 4 5" xfId="0"/>
    <cellStyle name="Normal 2 3 2 3 4 5 2" xfId="0"/>
    <cellStyle name="Normal 2 3 2 3 4 6" xfId="0"/>
    <cellStyle name="Normal 2 3 2 3 4_Plan3" xfId="0"/>
    <cellStyle name="Normal 2 3 2 3 5" xfId="0"/>
    <cellStyle name="Normal 2 3 2 3 5 2" xfId="0"/>
    <cellStyle name="Normal 2 3 2 3 5 2 2" xfId="0"/>
    <cellStyle name="Normal 2 3 2 3 5 2 2 2" xfId="0"/>
    <cellStyle name="Normal 2 3 2 3 5 2 2 2 2" xfId="0"/>
    <cellStyle name="Normal 2 3 2 3 5 2 2 3" xfId="0"/>
    <cellStyle name="Normal 2 3 2 3 5 2 3" xfId="0"/>
    <cellStyle name="Normal 2 3 2 3 5 2 3 2" xfId="0"/>
    <cellStyle name="Normal 2 3 2 3 5 2 3 2 2" xfId="0"/>
    <cellStyle name="Normal 2 3 2 3 5 2 3 3" xfId="0"/>
    <cellStyle name="Normal 2 3 2 3 5 2 4" xfId="0"/>
    <cellStyle name="Normal 2 3 2 3 5 2 4 2" xfId="0"/>
    <cellStyle name="Normal 2 3 2 3 5 2 5" xfId="0"/>
    <cellStyle name="Normal 2 3 2 3 5 3" xfId="0"/>
    <cellStyle name="Normal 2 3 2 3 5 3 2" xfId="0"/>
    <cellStyle name="Normal 2 3 2 3 5 3 2 2" xfId="0"/>
    <cellStyle name="Normal 2 3 2 3 5 3 3" xfId="0"/>
    <cellStyle name="Normal 2 3 2 3 5 4" xfId="0"/>
    <cellStyle name="Normal 2 3 2 3 5 4 2" xfId="0"/>
    <cellStyle name="Normal 2 3 2 3 5 4 2 2" xfId="0"/>
    <cellStyle name="Normal 2 3 2 3 5 4 3" xfId="0"/>
    <cellStyle name="Normal 2 3 2 3 5 5" xfId="0"/>
    <cellStyle name="Normal 2 3 2 3 5 5 2" xfId="0"/>
    <cellStyle name="Normal 2 3 2 3 5 6" xfId="0"/>
    <cellStyle name="Normal 2 3 2 3 6" xfId="0"/>
    <cellStyle name="Normal 2 3 2 3 6 2" xfId="0"/>
    <cellStyle name="Normal 2 3 2 3 6 2 2" xfId="0"/>
    <cellStyle name="Normal 2 3 2 3 6 2 2 2" xfId="0"/>
    <cellStyle name="Normal 2 3 2 3 6 2 3" xfId="0"/>
    <cellStyle name="Normal 2 3 2 3 6 3" xfId="0"/>
    <cellStyle name="Normal 2 3 2 3 6 3 2" xfId="0"/>
    <cellStyle name="Normal 2 3 2 3 6 3 2 2" xfId="0"/>
    <cellStyle name="Normal 2 3 2 3 6 3 3" xfId="0"/>
    <cellStyle name="Normal 2 3 2 3 6 4" xfId="0"/>
    <cellStyle name="Normal 2 3 2 3 6 4 2" xfId="0"/>
    <cellStyle name="Normal 2 3 2 3 6 5" xfId="0"/>
    <cellStyle name="Normal 2 3 2 3 7" xfId="0"/>
    <cellStyle name="Normal 2 3 2 3 7 2" xfId="0"/>
    <cellStyle name="Normal 2 3 2 3 7 2 2" xfId="0"/>
    <cellStyle name="Normal 2 3 2 3 7 3" xfId="0"/>
    <cellStyle name="Normal 2 3 2 3 8" xfId="0"/>
    <cellStyle name="Normal 2 3 2 3 8 2" xfId="0"/>
    <cellStyle name="Normal 2 3 2 3 8 2 2" xfId="0"/>
    <cellStyle name="Normal 2 3 2 3 8 3" xfId="0"/>
    <cellStyle name="Normal 2 3 2 3 9" xfId="0"/>
    <cellStyle name="Normal 2 3 2 3 9 2" xfId="0"/>
    <cellStyle name="Normal 2 3 2 3_Plan3" xfId="0"/>
    <cellStyle name="Normal 2 3 2 4" xfId="0"/>
    <cellStyle name="Normal 2 3 2 4 10" xfId="0"/>
    <cellStyle name="Normal 2 3 2 4 2" xfId="0"/>
    <cellStyle name="Normal 2 3 2 4 2 2" xfId="0"/>
    <cellStyle name="Normal 2 3 2 4 2 2 2" xfId="0"/>
    <cellStyle name="Normal 2 3 2 4 2 2 2 2" xfId="0"/>
    <cellStyle name="Normal 2 3 2 4 2 2 2 2 2" xfId="0"/>
    <cellStyle name="Normal 2 3 2 4 2 2 2 2 2 2" xfId="0"/>
    <cellStyle name="Normal 2 3 2 4 2 2 2 2 3" xfId="0"/>
    <cellStyle name="Normal 2 3 2 4 2 2 2 3" xfId="0"/>
    <cellStyle name="Normal 2 3 2 4 2 2 2 3 2" xfId="0"/>
    <cellStyle name="Normal 2 3 2 4 2 2 2 3 2 2" xfId="0"/>
    <cellStyle name="Normal 2 3 2 4 2 2 2 3 3" xfId="0"/>
    <cellStyle name="Normal 2 3 2 4 2 2 2 4" xfId="0"/>
    <cellStyle name="Normal 2 3 2 4 2 2 2 4 2" xfId="0"/>
    <cellStyle name="Normal 2 3 2 4 2 2 2 5" xfId="0"/>
    <cellStyle name="Normal 2 3 2 4 2 2 3" xfId="0"/>
    <cellStyle name="Normal 2 3 2 4 2 2 3 2" xfId="0"/>
    <cellStyle name="Normal 2 3 2 4 2 2 3 2 2" xfId="0"/>
    <cellStyle name="Normal 2 3 2 4 2 2 3 3" xfId="0"/>
    <cellStyle name="Normal 2 3 2 4 2 2 4" xfId="0"/>
    <cellStyle name="Normal 2 3 2 4 2 2 4 2" xfId="0"/>
    <cellStyle name="Normal 2 3 2 4 2 2 4 2 2" xfId="0"/>
    <cellStyle name="Normal 2 3 2 4 2 2 4 3" xfId="0"/>
    <cellStyle name="Normal 2 3 2 4 2 2 5" xfId="0"/>
    <cellStyle name="Normal 2 3 2 4 2 2 5 2" xfId="0"/>
    <cellStyle name="Normal 2 3 2 4 2 2 6" xfId="0"/>
    <cellStyle name="Normal 2 3 2 4 2 2_Plan3" xfId="0"/>
    <cellStyle name="Normal 2 3 2 4 2 3" xfId="0"/>
    <cellStyle name="Normal 2 3 2 4 2 3 2" xfId="0"/>
    <cellStyle name="Normal 2 3 2 4 2 3 2 2" xfId="0"/>
    <cellStyle name="Normal 2 3 2 4 2 3 2 2 2" xfId="0"/>
    <cellStyle name="Normal 2 3 2 4 2 3 2 2 2 2" xfId="0"/>
    <cellStyle name="Normal 2 3 2 4 2 3 2 2 3" xfId="0"/>
    <cellStyle name="Normal 2 3 2 4 2 3 2 3" xfId="0"/>
    <cellStyle name="Normal 2 3 2 4 2 3 2 3 2" xfId="0"/>
    <cellStyle name="Normal 2 3 2 4 2 3 2 3 2 2" xfId="0"/>
    <cellStyle name="Normal 2 3 2 4 2 3 2 3 3" xfId="0"/>
    <cellStyle name="Normal 2 3 2 4 2 3 2 4" xfId="0"/>
    <cellStyle name="Normal 2 3 2 4 2 3 2 4 2" xfId="0"/>
    <cellStyle name="Normal 2 3 2 4 2 3 2 5" xfId="0"/>
    <cellStyle name="Normal 2 3 2 4 2 3 3" xfId="0"/>
    <cellStyle name="Normal 2 3 2 4 2 3 3 2" xfId="0"/>
    <cellStyle name="Normal 2 3 2 4 2 3 3 2 2" xfId="0"/>
    <cellStyle name="Normal 2 3 2 4 2 3 3 3" xfId="0"/>
    <cellStyle name="Normal 2 3 2 4 2 3 4" xfId="0"/>
    <cellStyle name="Normal 2 3 2 4 2 3 4 2" xfId="0"/>
    <cellStyle name="Normal 2 3 2 4 2 3 4 2 2" xfId="0"/>
    <cellStyle name="Normal 2 3 2 4 2 3 4 3" xfId="0"/>
    <cellStyle name="Normal 2 3 2 4 2 3 5" xfId="0"/>
    <cellStyle name="Normal 2 3 2 4 2 3 5 2" xfId="0"/>
    <cellStyle name="Normal 2 3 2 4 2 3 6" xfId="0"/>
    <cellStyle name="Normal 2 3 2 4 2 3_Plan3" xfId="0"/>
    <cellStyle name="Normal 2 3 2 4 2 4" xfId="0"/>
    <cellStyle name="Normal 2 3 2 4 2 4 2" xfId="0"/>
    <cellStyle name="Normal 2 3 2 4 2 4 2 2" xfId="0"/>
    <cellStyle name="Normal 2 3 2 4 2 4 2 2 2" xfId="0"/>
    <cellStyle name="Normal 2 3 2 4 2 4 2 2 2 2" xfId="0"/>
    <cellStyle name="Normal 2 3 2 4 2 4 2 2 3" xfId="0"/>
    <cellStyle name="Normal 2 3 2 4 2 4 2 3" xfId="0"/>
    <cellStyle name="Normal 2 3 2 4 2 4 2 3 2" xfId="0"/>
    <cellStyle name="Normal 2 3 2 4 2 4 2 3 2 2" xfId="0"/>
    <cellStyle name="Normal 2 3 2 4 2 4 2 3 3" xfId="0"/>
    <cellStyle name="Normal 2 3 2 4 2 4 2 4" xfId="0"/>
    <cellStyle name="Normal 2 3 2 4 2 4 2 4 2" xfId="0"/>
    <cellStyle name="Normal 2 3 2 4 2 4 2 5" xfId="0"/>
    <cellStyle name="Normal 2 3 2 4 2 4 3" xfId="0"/>
    <cellStyle name="Normal 2 3 2 4 2 4 3 2" xfId="0"/>
    <cellStyle name="Normal 2 3 2 4 2 4 3 2 2" xfId="0"/>
    <cellStyle name="Normal 2 3 2 4 2 4 3 3" xfId="0"/>
    <cellStyle name="Normal 2 3 2 4 2 4 4" xfId="0"/>
    <cellStyle name="Normal 2 3 2 4 2 4 4 2" xfId="0"/>
    <cellStyle name="Normal 2 3 2 4 2 4 4 2 2" xfId="0"/>
    <cellStyle name="Normal 2 3 2 4 2 4 4 3" xfId="0"/>
    <cellStyle name="Normal 2 3 2 4 2 4 5" xfId="0"/>
    <cellStyle name="Normal 2 3 2 4 2 4 5 2" xfId="0"/>
    <cellStyle name="Normal 2 3 2 4 2 4 6" xfId="0"/>
    <cellStyle name="Normal 2 3 2 4 2 5" xfId="0"/>
    <cellStyle name="Normal 2 3 2 4 2 5 2" xfId="0"/>
    <cellStyle name="Normal 2 3 2 4 2 5 2 2" xfId="0"/>
    <cellStyle name="Normal 2 3 2 4 2 5 2 2 2" xfId="0"/>
    <cellStyle name="Normal 2 3 2 4 2 5 2 3" xfId="0"/>
    <cellStyle name="Normal 2 3 2 4 2 5 3" xfId="0"/>
    <cellStyle name="Normal 2 3 2 4 2 5 3 2" xfId="0"/>
    <cellStyle name="Normal 2 3 2 4 2 5 3 2 2" xfId="0"/>
    <cellStyle name="Normal 2 3 2 4 2 5 3 3" xfId="0"/>
    <cellStyle name="Normal 2 3 2 4 2 5 4" xfId="0"/>
    <cellStyle name="Normal 2 3 2 4 2 5 4 2" xfId="0"/>
    <cellStyle name="Normal 2 3 2 4 2 5 5" xfId="0"/>
    <cellStyle name="Normal 2 3 2 4 2 6" xfId="0"/>
    <cellStyle name="Normal 2 3 2 4 2 6 2" xfId="0"/>
    <cellStyle name="Normal 2 3 2 4 2 6 2 2" xfId="0"/>
    <cellStyle name="Normal 2 3 2 4 2 6 3" xfId="0"/>
    <cellStyle name="Normal 2 3 2 4 2 7" xfId="0"/>
    <cellStyle name="Normal 2 3 2 4 2 7 2" xfId="0"/>
    <cellStyle name="Normal 2 3 2 4 2 7 2 2" xfId="0"/>
    <cellStyle name="Normal 2 3 2 4 2 7 3" xfId="0"/>
    <cellStyle name="Normal 2 3 2 4 2 8" xfId="0"/>
    <cellStyle name="Normal 2 3 2 4 2 8 2" xfId="0"/>
    <cellStyle name="Normal 2 3 2 4 2 9" xfId="0"/>
    <cellStyle name="Normal 2 3 2 4 2_Plan3" xfId="0"/>
    <cellStyle name="Normal 2 3 2 4 3" xfId="0"/>
    <cellStyle name="Normal 2 3 2 4 3 2" xfId="0"/>
    <cellStyle name="Normal 2 3 2 4 3 2 2" xfId="0"/>
    <cellStyle name="Normal 2 3 2 4 3 2 2 2" xfId="0"/>
    <cellStyle name="Normal 2 3 2 4 3 2 2 2 2" xfId="0"/>
    <cellStyle name="Normal 2 3 2 4 3 2 2 3" xfId="0"/>
    <cellStyle name="Normal 2 3 2 4 3 2 3" xfId="0"/>
    <cellStyle name="Normal 2 3 2 4 3 2 3 2" xfId="0"/>
    <cellStyle name="Normal 2 3 2 4 3 2 3 2 2" xfId="0"/>
    <cellStyle name="Normal 2 3 2 4 3 2 3 3" xfId="0"/>
    <cellStyle name="Normal 2 3 2 4 3 2 4" xfId="0"/>
    <cellStyle name="Normal 2 3 2 4 3 2 4 2" xfId="0"/>
    <cellStyle name="Normal 2 3 2 4 3 2 5" xfId="0"/>
    <cellStyle name="Normal 2 3 2 4 3 3" xfId="0"/>
    <cellStyle name="Normal 2 3 2 4 3 3 2" xfId="0"/>
    <cellStyle name="Normal 2 3 2 4 3 3 2 2" xfId="0"/>
    <cellStyle name="Normal 2 3 2 4 3 3 3" xfId="0"/>
    <cellStyle name="Normal 2 3 2 4 3 4" xfId="0"/>
    <cellStyle name="Normal 2 3 2 4 3 4 2" xfId="0"/>
    <cellStyle name="Normal 2 3 2 4 3 4 2 2" xfId="0"/>
    <cellStyle name="Normal 2 3 2 4 3 4 3" xfId="0"/>
    <cellStyle name="Normal 2 3 2 4 3 5" xfId="0"/>
    <cellStyle name="Normal 2 3 2 4 3 5 2" xfId="0"/>
    <cellStyle name="Normal 2 3 2 4 3 6" xfId="0"/>
    <cellStyle name="Normal 2 3 2 4 3_Plan3" xfId="0"/>
    <cellStyle name="Normal 2 3 2 4 4" xfId="0"/>
    <cellStyle name="Normal 2 3 2 4 4 2" xfId="0"/>
    <cellStyle name="Normal 2 3 2 4 4 2 2" xfId="0"/>
    <cellStyle name="Normal 2 3 2 4 4 2 2 2" xfId="0"/>
    <cellStyle name="Normal 2 3 2 4 4 2 2 2 2" xfId="0"/>
    <cellStyle name="Normal 2 3 2 4 4 2 2 3" xfId="0"/>
    <cellStyle name="Normal 2 3 2 4 4 2 3" xfId="0"/>
    <cellStyle name="Normal 2 3 2 4 4 2 3 2" xfId="0"/>
    <cellStyle name="Normal 2 3 2 4 4 2 3 2 2" xfId="0"/>
    <cellStyle name="Normal 2 3 2 4 4 2 3 3" xfId="0"/>
    <cellStyle name="Normal 2 3 2 4 4 2 4" xfId="0"/>
    <cellStyle name="Normal 2 3 2 4 4 2 4 2" xfId="0"/>
    <cellStyle name="Normal 2 3 2 4 4 2 5" xfId="0"/>
    <cellStyle name="Normal 2 3 2 4 4 3" xfId="0"/>
    <cellStyle name="Normal 2 3 2 4 4 3 2" xfId="0"/>
    <cellStyle name="Normal 2 3 2 4 4 3 2 2" xfId="0"/>
    <cellStyle name="Normal 2 3 2 4 4 3 3" xfId="0"/>
    <cellStyle name="Normal 2 3 2 4 4 4" xfId="0"/>
    <cellStyle name="Normal 2 3 2 4 4 4 2" xfId="0"/>
    <cellStyle name="Normal 2 3 2 4 4 4 2 2" xfId="0"/>
    <cellStyle name="Normal 2 3 2 4 4 4 3" xfId="0"/>
    <cellStyle name="Normal 2 3 2 4 4 5" xfId="0"/>
    <cellStyle name="Normal 2 3 2 4 4 5 2" xfId="0"/>
    <cellStyle name="Normal 2 3 2 4 4 6" xfId="0"/>
    <cellStyle name="Normal 2 3 2 4 4_Plan3" xfId="0"/>
    <cellStyle name="Normal 2 3 2 4 5" xfId="0"/>
    <cellStyle name="Normal 2 3 2 4 5 2" xfId="0"/>
    <cellStyle name="Normal 2 3 2 4 5 2 2" xfId="0"/>
    <cellStyle name="Normal 2 3 2 4 5 2 2 2" xfId="0"/>
    <cellStyle name="Normal 2 3 2 4 5 2 2 2 2" xfId="0"/>
    <cellStyle name="Normal 2 3 2 4 5 2 2 3" xfId="0"/>
    <cellStyle name="Normal 2 3 2 4 5 2 3" xfId="0"/>
    <cellStyle name="Normal 2 3 2 4 5 2 3 2" xfId="0"/>
    <cellStyle name="Normal 2 3 2 4 5 2 3 2 2" xfId="0"/>
    <cellStyle name="Normal 2 3 2 4 5 2 3 3" xfId="0"/>
    <cellStyle name="Normal 2 3 2 4 5 2 4" xfId="0"/>
    <cellStyle name="Normal 2 3 2 4 5 2 4 2" xfId="0"/>
    <cellStyle name="Normal 2 3 2 4 5 2 5" xfId="0"/>
    <cellStyle name="Normal 2 3 2 4 5 3" xfId="0"/>
    <cellStyle name="Normal 2 3 2 4 5 3 2" xfId="0"/>
    <cellStyle name="Normal 2 3 2 4 5 3 2 2" xfId="0"/>
    <cellStyle name="Normal 2 3 2 4 5 3 3" xfId="0"/>
    <cellStyle name="Normal 2 3 2 4 5 4" xfId="0"/>
    <cellStyle name="Normal 2 3 2 4 5 4 2" xfId="0"/>
    <cellStyle name="Normal 2 3 2 4 5 4 2 2" xfId="0"/>
    <cellStyle name="Normal 2 3 2 4 5 4 3" xfId="0"/>
    <cellStyle name="Normal 2 3 2 4 5 5" xfId="0"/>
    <cellStyle name="Normal 2 3 2 4 5 5 2" xfId="0"/>
    <cellStyle name="Normal 2 3 2 4 5 6" xfId="0"/>
    <cellStyle name="Normal 2 3 2 4 6" xfId="0"/>
    <cellStyle name="Normal 2 3 2 4 6 2" xfId="0"/>
    <cellStyle name="Normal 2 3 2 4 6 2 2" xfId="0"/>
    <cellStyle name="Normal 2 3 2 4 6 2 2 2" xfId="0"/>
    <cellStyle name="Normal 2 3 2 4 6 2 3" xfId="0"/>
    <cellStyle name="Normal 2 3 2 4 6 3" xfId="0"/>
    <cellStyle name="Normal 2 3 2 4 6 3 2" xfId="0"/>
    <cellStyle name="Normal 2 3 2 4 6 3 2 2" xfId="0"/>
    <cellStyle name="Normal 2 3 2 4 6 3 3" xfId="0"/>
    <cellStyle name="Normal 2 3 2 4 6 4" xfId="0"/>
    <cellStyle name="Normal 2 3 2 4 6 4 2" xfId="0"/>
    <cellStyle name="Normal 2 3 2 4 6 5" xfId="0"/>
    <cellStyle name="Normal 2 3 2 4 7" xfId="0"/>
    <cellStyle name="Normal 2 3 2 4 7 2" xfId="0"/>
    <cellStyle name="Normal 2 3 2 4 7 2 2" xfId="0"/>
    <cellStyle name="Normal 2 3 2 4 7 3" xfId="0"/>
    <cellStyle name="Normal 2 3 2 4 8" xfId="0"/>
    <cellStyle name="Normal 2 3 2 4 8 2" xfId="0"/>
    <cellStyle name="Normal 2 3 2 4 8 2 2" xfId="0"/>
    <cellStyle name="Normal 2 3 2 4 8 3" xfId="0"/>
    <cellStyle name="Normal 2 3 2 4 9" xfId="0"/>
    <cellStyle name="Normal 2 3 2 4 9 2" xfId="0"/>
    <cellStyle name="Normal 2 3 2 4_Plan3" xfId="0"/>
    <cellStyle name="Normal 2 3 2 5" xfId="0"/>
    <cellStyle name="Normal 2 3 2 5 2" xfId="0"/>
    <cellStyle name="Normal 2 3 2 5 2 2" xfId="0"/>
    <cellStyle name="Normal 2 3 2 5 2 2 2" xfId="0"/>
    <cellStyle name="Normal 2 3 2 5 2 2 2 2" xfId="0"/>
    <cellStyle name="Normal 2 3 2 5 2 2 2 2 2" xfId="0"/>
    <cellStyle name="Normal 2 3 2 5 2 2 2 3" xfId="0"/>
    <cellStyle name="Normal 2 3 2 5 2 2 3" xfId="0"/>
    <cellStyle name="Normal 2 3 2 5 2 2 3 2" xfId="0"/>
    <cellStyle name="Normal 2 3 2 5 2 2 3 2 2" xfId="0"/>
    <cellStyle name="Normal 2 3 2 5 2 2 3 3" xfId="0"/>
    <cellStyle name="Normal 2 3 2 5 2 2 4" xfId="0"/>
    <cellStyle name="Normal 2 3 2 5 2 2 4 2" xfId="0"/>
    <cellStyle name="Normal 2 3 2 5 2 2 5" xfId="0"/>
    <cellStyle name="Normal 2 3 2 5 2 3" xfId="0"/>
    <cellStyle name="Normal 2 3 2 5 2 3 2" xfId="0"/>
    <cellStyle name="Normal 2 3 2 5 2 3 2 2" xfId="0"/>
    <cellStyle name="Normal 2 3 2 5 2 3 3" xfId="0"/>
    <cellStyle name="Normal 2 3 2 5 2 4" xfId="0"/>
    <cellStyle name="Normal 2 3 2 5 2 4 2" xfId="0"/>
    <cellStyle name="Normal 2 3 2 5 2 4 2 2" xfId="0"/>
    <cellStyle name="Normal 2 3 2 5 2 4 3" xfId="0"/>
    <cellStyle name="Normal 2 3 2 5 2 5" xfId="0"/>
    <cellStyle name="Normal 2 3 2 5 2 5 2" xfId="0"/>
    <cellStyle name="Normal 2 3 2 5 2 6" xfId="0"/>
    <cellStyle name="Normal 2 3 2 5 2_Plan3" xfId="0"/>
    <cellStyle name="Normal 2 3 2 5 3" xfId="0"/>
    <cellStyle name="Normal 2 3 2 5 3 2" xfId="0"/>
    <cellStyle name="Normal 2 3 2 5 3 2 2" xfId="0"/>
    <cellStyle name="Normal 2 3 2 5 3 2 2 2" xfId="0"/>
    <cellStyle name="Normal 2 3 2 5 3 2 2 2 2" xfId="0"/>
    <cellStyle name="Normal 2 3 2 5 3 2 2 3" xfId="0"/>
    <cellStyle name="Normal 2 3 2 5 3 2 3" xfId="0"/>
    <cellStyle name="Normal 2 3 2 5 3 2 3 2" xfId="0"/>
    <cellStyle name="Normal 2 3 2 5 3 2 3 2 2" xfId="0"/>
    <cellStyle name="Normal 2 3 2 5 3 2 3 3" xfId="0"/>
    <cellStyle name="Normal 2 3 2 5 3 2 4" xfId="0"/>
    <cellStyle name="Normal 2 3 2 5 3 2 4 2" xfId="0"/>
    <cellStyle name="Normal 2 3 2 5 3 2 5" xfId="0"/>
    <cellStyle name="Normal 2 3 2 5 3 3" xfId="0"/>
    <cellStyle name="Normal 2 3 2 5 3 3 2" xfId="0"/>
    <cellStyle name="Normal 2 3 2 5 3 3 2 2" xfId="0"/>
    <cellStyle name="Normal 2 3 2 5 3 3 3" xfId="0"/>
    <cellStyle name="Normal 2 3 2 5 3 4" xfId="0"/>
    <cellStyle name="Normal 2 3 2 5 3 4 2" xfId="0"/>
    <cellStyle name="Normal 2 3 2 5 3 4 2 2" xfId="0"/>
    <cellStyle name="Normal 2 3 2 5 3 4 3" xfId="0"/>
    <cellStyle name="Normal 2 3 2 5 3 5" xfId="0"/>
    <cellStyle name="Normal 2 3 2 5 3 5 2" xfId="0"/>
    <cellStyle name="Normal 2 3 2 5 3 6" xfId="0"/>
    <cellStyle name="Normal 2 3 2 5 3_Plan3" xfId="0"/>
    <cellStyle name="Normal 2 3 2 5 4" xfId="0"/>
    <cellStyle name="Normal 2 3 2 5 4 2" xfId="0"/>
    <cellStyle name="Normal 2 3 2 5 4 2 2" xfId="0"/>
    <cellStyle name="Normal 2 3 2 5 4 2 2 2" xfId="0"/>
    <cellStyle name="Normal 2 3 2 5 4 2 2 2 2" xfId="0"/>
    <cellStyle name="Normal 2 3 2 5 4 2 2 3" xfId="0"/>
    <cellStyle name="Normal 2 3 2 5 4 2 3" xfId="0"/>
    <cellStyle name="Normal 2 3 2 5 4 2 3 2" xfId="0"/>
    <cellStyle name="Normal 2 3 2 5 4 2 3 2 2" xfId="0"/>
    <cellStyle name="Normal 2 3 2 5 4 2 3 3" xfId="0"/>
    <cellStyle name="Normal 2 3 2 5 4 2 4" xfId="0"/>
    <cellStyle name="Normal 2 3 2 5 4 2 4 2" xfId="0"/>
    <cellStyle name="Normal 2 3 2 5 4 2 5" xfId="0"/>
    <cellStyle name="Normal 2 3 2 5 4 3" xfId="0"/>
    <cellStyle name="Normal 2 3 2 5 4 3 2" xfId="0"/>
    <cellStyle name="Normal 2 3 2 5 4 3 2 2" xfId="0"/>
    <cellStyle name="Normal 2 3 2 5 4 3 3" xfId="0"/>
    <cellStyle name="Normal 2 3 2 5 4 4" xfId="0"/>
    <cellStyle name="Normal 2 3 2 5 4 4 2" xfId="0"/>
    <cellStyle name="Normal 2 3 2 5 4 4 2 2" xfId="0"/>
    <cellStyle name="Normal 2 3 2 5 4 4 3" xfId="0"/>
    <cellStyle name="Normal 2 3 2 5 4 5" xfId="0"/>
    <cellStyle name="Normal 2 3 2 5 4 5 2" xfId="0"/>
    <cellStyle name="Normal 2 3 2 5 4 6" xfId="0"/>
    <cellStyle name="Normal 2 3 2 5 5" xfId="0"/>
    <cellStyle name="Normal 2 3 2 5 5 2" xfId="0"/>
    <cellStyle name="Normal 2 3 2 5 5 2 2" xfId="0"/>
    <cellStyle name="Normal 2 3 2 5 5 2 2 2" xfId="0"/>
    <cellStyle name="Normal 2 3 2 5 5 2 3" xfId="0"/>
    <cellStyle name="Normal 2 3 2 5 5 3" xfId="0"/>
    <cellStyle name="Normal 2 3 2 5 5 3 2" xfId="0"/>
    <cellStyle name="Normal 2 3 2 5 5 3 2 2" xfId="0"/>
    <cellStyle name="Normal 2 3 2 5 5 3 3" xfId="0"/>
    <cellStyle name="Normal 2 3 2 5 5 4" xfId="0"/>
    <cellStyle name="Normal 2 3 2 5 5 4 2" xfId="0"/>
    <cellStyle name="Normal 2 3 2 5 5 5" xfId="0"/>
    <cellStyle name="Normal 2 3 2 5 6" xfId="0"/>
    <cellStyle name="Normal 2 3 2 5 6 2" xfId="0"/>
    <cellStyle name="Normal 2 3 2 5 6 2 2" xfId="0"/>
    <cellStyle name="Normal 2 3 2 5 6 3" xfId="0"/>
    <cellStyle name="Normal 2 3 2 5 7" xfId="0"/>
    <cellStyle name="Normal 2 3 2 5 7 2" xfId="0"/>
    <cellStyle name="Normal 2 3 2 5 7 2 2" xfId="0"/>
    <cellStyle name="Normal 2 3 2 5 7 3" xfId="0"/>
    <cellStyle name="Normal 2 3 2 5 8" xfId="0"/>
    <cellStyle name="Normal 2 3 2 5 8 2" xfId="0"/>
    <cellStyle name="Normal 2 3 2 5 9" xfId="0"/>
    <cellStyle name="Normal 2 3 2 5_Plan3" xfId="0"/>
    <cellStyle name="Normal 2 3 2 6" xfId="0"/>
    <cellStyle name="Normal 2 3 2 6 2" xfId="0"/>
    <cellStyle name="Normal 2 3 2 6 2 2" xfId="0"/>
    <cellStyle name="Normal 2 3 2 6 2 2 2" xfId="0"/>
    <cellStyle name="Normal 2 3 2 6 2 2 2 2" xfId="0"/>
    <cellStyle name="Normal 2 3 2 6 2 2 3" xfId="0"/>
    <cellStyle name="Normal 2 3 2 6 2 3" xfId="0"/>
    <cellStyle name="Normal 2 3 2 6 2 3 2" xfId="0"/>
    <cellStyle name="Normal 2 3 2 6 2 3 2 2" xfId="0"/>
    <cellStyle name="Normal 2 3 2 6 2 3 3" xfId="0"/>
    <cellStyle name="Normal 2 3 2 6 2 4" xfId="0"/>
    <cellStyle name="Normal 2 3 2 6 2 4 2" xfId="0"/>
    <cellStyle name="Normal 2 3 2 6 2 5" xfId="0"/>
    <cellStyle name="Normal 2 3 2 6 3" xfId="0"/>
    <cellStyle name="Normal 2 3 2 6 3 2" xfId="0"/>
    <cellStyle name="Normal 2 3 2 6 3 2 2" xfId="0"/>
    <cellStyle name="Normal 2 3 2 6 3 3" xfId="0"/>
    <cellStyle name="Normal 2 3 2 6 4" xfId="0"/>
    <cellStyle name="Normal 2 3 2 6 4 2" xfId="0"/>
    <cellStyle name="Normal 2 3 2 6 4 2 2" xfId="0"/>
    <cellStyle name="Normal 2 3 2 6 4 3" xfId="0"/>
    <cellStyle name="Normal 2 3 2 6 5" xfId="0"/>
    <cellStyle name="Normal 2 3 2 6 5 2" xfId="0"/>
    <cellStyle name="Normal 2 3 2 6 6" xfId="0"/>
    <cellStyle name="Normal 2 3 2 6_Plan3" xfId="0"/>
    <cellStyle name="Normal 2 3 2 7" xfId="0"/>
    <cellStyle name="Normal 2 3 2 7 2" xfId="0"/>
    <cellStyle name="Normal 2 3 2 7 2 2" xfId="0"/>
    <cellStyle name="Normal 2 3 2 7 2 2 2" xfId="0"/>
    <cellStyle name="Normal 2 3 2 7 2 2 2 2" xfId="0"/>
    <cellStyle name="Normal 2 3 2 7 2 2 3" xfId="0"/>
    <cellStyle name="Normal 2 3 2 7 2 3" xfId="0"/>
    <cellStyle name="Normal 2 3 2 7 2 3 2" xfId="0"/>
    <cellStyle name="Normal 2 3 2 7 2 3 2 2" xfId="0"/>
    <cellStyle name="Normal 2 3 2 7 2 3 3" xfId="0"/>
    <cellStyle name="Normal 2 3 2 7 2 4" xfId="0"/>
    <cellStyle name="Normal 2 3 2 7 2 4 2" xfId="0"/>
    <cellStyle name="Normal 2 3 2 7 2 5" xfId="0"/>
    <cellStyle name="Normal 2 3 2 7 3" xfId="0"/>
    <cellStyle name="Normal 2 3 2 7 3 2" xfId="0"/>
    <cellStyle name="Normal 2 3 2 7 3 2 2" xfId="0"/>
    <cellStyle name="Normal 2 3 2 7 3 3" xfId="0"/>
    <cellStyle name="Normal 2 3 2 7 4" xfId="0"/>
    <cellStyle name="Normal 2 3 2 7 4 2" xfId="0"/>
    <cellStyle name="Normal 2 3 2 7 4 2 2" xfId="0"/>
    <cellStyle name="Normal 2 3 2 7 4 3" xfId="0"/>
    <cellStyle name="Normal 2 3 2 7 5" xfId="0"/>
    <cellStyle name="Normal 2 3 2 7 5 2" xfId="0"/>
    <cellStyle name="Normal 2 3 2 7 6" xfId="0"/>
    <cellStyle name="Normal 2 3 2 7_Plan3" xfId="0"/>
    <cellStyle name="Normal 2 3 2 8" xfId="0"/>
    <cellStyle name="Normal 2 3 2 8 2" xfId="0"/>
    <cellStyle name="Normal 2 3 2 8 2 2" xfId="0"/>
    <cellStyle name="Normal 2 3 2 8 2 2 2" xfId="0"/>
    <cellStyle name="Normal 2 3 2 8 2 2 2 2" xfId="0"/>
    <cellStyle name="Normal 2 3 2 8 2 2 3" xfId="0"/>
    <cellStyle name="Normal 2 3 2 8 2 3" xfId="0"/>
    <cellStyle name="Normal 2 3 2 8 2 3 2" xfId="0"/>
    <cellStyle name="Normal 2 3 2 8 2 3 2 2" xfId="0"/>
    <cellStyle name="Normal 2 3 2 8 2 3 3" xfId="0"/>
    <cellStyle name="Normal 2 3 2 8 2 4" xfId="0"/>
    <cellStyle name="Normal 2 3 2 8 2 4 2" xfId="0"/>
    <cellStyle name="Normal 2 3 2 8 2 5" xfId="0"/>
    <cellStyle name="Normal 2 3 2 8 3" xfId="0"/>
    <cellStyle name="Normal 2 3 2 8 3 2" xfId="0"/>
    <cellStyle name="Normal 2 3 2 8 3 2 2" xfId="0"/>
    <cellStyle name="Normal 2 3 2 8 3 3" xfId="0"/>
    <cellStyle name="Normal 2 3 2 8 4" xfId="0"/>
    <cellStyle name="Normal 2 3 2 8 4 2" xfId="0"/>
    <cellStyle name="Normal 2 3 2 8 4 2 2" xfId="0"/>
    <cellStyle name="Normal 2 3 2 8 4 3" xfId="0"/>
    <cellStyle name="Normal 2 3 2 8 5" xfId="0"/>
    <cellStyle name="Normal 2 3 2 8 5 2" xfId="0"/>
    <cellStyle name="Normal 2 3 2 8 6" xfId="0"/>
    <cellStyle name="Normal 2 3 2 9" xfId="0"/>
    <cellStyle name="Normal 2 3 2 9 2" xfId="0"/>
    <cellStyle name="Normal 2 3 2 9 2 2" xfId="0"/>
    <cellStyle name="Normal 2 3 2 9 2 2 2" xfId="0"/>
    <cellStyle name="Normal 2 3 2 9 2 3" xfId="0"/>
    <cellStyle name="Normal 2 3 2 9 3" xfId="0"/>
    <cellStyle name="Normal 2 3 2 9 3 2" xfId="0"/>
    <cellStyle name="Normal 2 3 2 9 3 2 2" xfId="0"/>
    <cellStyle name="Normal 2 3 2 9 3 3" xfId="0"/>
    <cellStyle name="Normal 2 3 2 9 4" xfId="0"/>
    <cellStyle name="Normal 2 3 2 9 4 2" xfId="0"/>
    <cellStyle name="Normal 2 3 2 9 5" xfId="0"/>
    <cellStyle name="Normal 2 3 2_Plan3" xfId="0"/>
    <cellStyle name="Normal 2 3 3" xfId="0"/>
    <cellStyle name="Normal 2 3 3 10" xfId="0"/>
    <cellStyle name="Normal 2 3 3 10 2" xfId="0"/>
    <cellStyle name="Normal 2 3 3 10 2 2" xfId="0"/>
    <cellStyle name="Normal 2 3 3 10 3" xfId="0"/>
    <cellStyle name="Normal 2 3 3 11" xfId="0"/>
    <cellStyle name="Normal 2 3 3 11 2" xfId="0"/>
    <cellStyle name="Normal 2 3 3 12" xfId="0"/>
    <cellStyle name="Normal 2 3 3 12 2" xfId="0"/>
    <cellStyle name="Normal 2 3 3 13" xfId="0"/>
    <cellStyle name="Normal 2 3 3 2" xfId="0"/>
    <cellStyle name="Normal 2 3 3 2 10" xfId="0"/>
    <cellStyle name="Normal 2 3 3 2 2" xfId="0"/>
    <cellStyle name="Normal 2 3 3 2 2 2" xfId="0"/>
    <cellStyle name="Normal 2 3 3 2 2 2 2" xfId="0"/>
    <cellStyle name="Normal 2 3 3 2 2 2 2 2" xfId="0"/>
    <cellStyle name="Normal 2 3 3 2 2 2 2 2 2" xfId="0"/>
    <cellStyle name="Normal 2 3 3 2 2 2 2 2 2 2" xfId="0"/>
    <cellStyle name="Normal 2 3 3 2 2 2 2 2 3" xfId="0"/>
    <cellStyle name="Normal 2 3 3 2 2 2 2 3" xfId="0"/>
    <cellStyle name="Normal 2 3 3 2 2 2 2 3 2" xfId="0"/>
    <cellStyle name="Normal 2 3 3 2 2 2 2 3 2 2" xfId="0"/>
    <cellStyle name="Normal 2 3 3 2 2 2 2 3 3" xfId="0"/>
    <cellStyle name="Normal 2 3 3 2 2 2 2 4" xfId="0"/>
    <cellStyle name="Normal 2 3 3 2 2 2 2 4 2" xfId="0"/>
    <cellStyle name="Normal 2 3 3 2 2 2 2 5" xfId="0"/>
    <cellStyle name="Normal 2 3 3 2 2 2 3" xfId="0"/>
    <cellStyle name="Normal 2 3 3 2 2 2 3 2" xfId="0"/>
    <cellStyle name="Normal 2 3 3 2 2 2 3 2 2" xfId="0"/>
    <cellStyle name="Normal 2 3 3 2 2 2 3 3" xfId="0"/>
    <cellStyle name="Normal 2 3 3 2 2 2 4" xfId="0"/>
    <cellStyle name="Normal 2 3 3 2 2 2 4 2" xfId="0"/>
    <cellStyle name="Normal 2 3 3 2 2 2 4 2 2" xfId="0"/>
    <cellStyle name="Normal 2 3 3 2 2 2 4 3" xfId="0"/>
    <cellStyle name="Normal 2 3 3 2 2 2 5" xfId="0"/>
    <cellStyle name="Normal 2 3 3 2 2 2 5 2" xfId="0"/>
    <cellStyle name="Normal 2 3 3 2 2 2 6" xfId="0"/>
    <cellStyle name="Normal 2 3 3 2 2 2_Plan3" xfId="0"/>
    <cellStyle name="Normal 2 3 3 2 2 3" xfId="0"/>
    <cellStyle name="Normal 2 3 3 2 2 3 2" xfId="0"/>
    <cellStyle name="Normal 2 3 3 2 2 3 2 2" xfId="0"/>
    <cellStyle name="Normal 2 3 3 2 2 3 2 2 2" xfId="0"/>
    <cellStyle name="Normal 2 3 3 2 2 3 2 2 2 2" xfId="0"/>
    <cellStyle name="Normal 2 3 3 2 2 3 2 2 3" xfId="0"/>
    <cellStyle name="Normal 2 3 3 2 2 3 2 3" xfId="0"/>
    <cellStyle name="Normal 2 3 3 2 2 3 2 3 2" xfId="0"/>
    <cellStyle name="Normal 2 3 3 2 2 3 2 3 2 2" xfId="0"/>
    <cellStyle name="Normal 2 3 3 2 2 3 2 3 3" xfId="0"/>
    <cellStyle name="Normal 2 3 3 2 2 3 2 4" xfId="0"/>
    <cellStyle name="Normal 2 3 3 2 2 3 2 4 2" xfId="0"/>
    <cellStyle name="Normal 2 3 3 2 2 3 2 5" xfId="0"/>
    <cellStyle name="Normal 2 3 3 2 2 3 3" xfId="0"/>
    <cellStyle name="Normal 2 3 3 2 2 3 3 2" xfId="0"/>
    <cellStyle name="Normal 2 3 3 2 2 3 3 2 2" xfId="0"/>
    <cellStyle name="Normal 2 3 3 2 2 3 3 3" xfId="0"/>
    <cellStyle name="Normal 2 3 3 2 2 3 4" xfId="0"/>
    <cellStyle name="Normal 2 3 3 2 2 3 4 2" xfId="0"/>
    <cellStyle name="Normal 2 3 3 2 2 3 4 2 2" xfId="0"/>
    <cellStyle name="Normal 2 3 3 2 2 3 4 3" xfId="0"/>
    <cellStyle name="Normal 2 3 3 2 2 3 5" xfId="0"/>
    <cellStyle name="Normal 2 3 3 2 2 3 5 2" xfId="0"/>
    <cellStyle name="Normal 2 3 3 2 2 3 6" xfId="0"/>
    <cellStyle name="Normal 2 3 3 2 2 3_Plan3" xfId="0"/>
    <cellStyle name="Normal 2 3 3 2 2 4" xfId="0"/>
    <cellStyle name="Normal 2 3 3 2 2 4 2" xfId="0"/>
    <cellStyle name="Normal 2 3 3 2 2 4 2 2" xfId="0"/>
    <cellStyle name="Normal 2 3 3 2 2 4 2 2 2" xfId="0"/>
    <cellStyle name="Normal 2 3 3 2 2 4 2 2 2 2" xfId="0"/>
    <cellStyle name="Normal 2 3 3 2 2 4 2 2 3" xfId="0"/>
    <cellStyle name="Normal 2 3 3 2 2 4 2 3" xfId="0"/>
    <cellStyle name="Normal 2 3 3 2 2 4 2 3 2" xfId="0"/>
    <cellStyle name="Normal 2 3 3 2 2 4 2 3 2 2" xfId="0"/>
    <cellStyle name="Normal 2 3 3 2 2 4 2 3 3" xfId="0"/>
    <cellStyle name="Normal 2 3 3 2 2 4 2 4" xfId="0"/>
    <cellStyle name="Normal 2 3 3 2 2 4 2 4 2" xfId="0"/>
    <cellStyle name="Normal 2 3 3 2 2 4 2 5" xfId="0"/>
    <cellStyle name="Normal 2 3 3 2 2 4 3" xfId="0"/>
    <cellStyle name="Normal 2 3 3 2 2 4 3 2" xfId="0"/>
    <cellStyle name="Normal 2 3 3 2 2 4 3 2 2" xfId="0"/>
    <cellStyle name="Normal 2 3 3 2 2 4 3 3" xfId="0"/>
    <cellStyle name="Normal 2 3 3 2 2 4 4" xfId="0"/>
    <cellStyle name="Normal 2 3 3 2 2 4 4 2" xfId="0"/>
    <cellStyle name="Normal 2 3 3 2 2 4 4 2 2" xfId="0"/>
    <cellStyle name="Normal 2 3 3 2 2 4 4 3" xfId="0"/>
    <cellStyle name="Normal 2 3 3 2 2 4 5" xfId="0"/>
    <cellStyle name="Normal 2 3 3 2 2 4 5 2" xfId="0"/>
    <cellStyle name="Normal 2 3 3 2 2 4 6" xfId="0"/>
    <cellStyle name="Normal 2 3 3 2 2 5" xfId="0"/>
    <cellStyle name="Normal 2 3 3 2 2 5 2" xfId="0"/>
    <cellStyle name="Normal 2 3 3 2 2 5 2 2" xfId="0"/>
    <cellStyle name="Normal 2 3 3 2 2 5 2 2 2" xfId="0"/>
    <cellStyle name="Normal 2 3 3 2 2 5 2 3" xfId="0"/>
    <cellStyle name="Normal 2 3 3 2 2 5 3" xfId="0"/>
    <cellStyle name="Normal 2 3 3 2 2 5 3 2" xfId="0"/>
    <cellStyle name="Normal 2 3 3 2 2 5 3 2 2" xfId="0"/>
    <cellStyle name="Normal 2 3 3 2 2 5 3 3" xfId="0"/>
    <cellStyle name="Normal 2 3 3 2 2 5 4" xfId="0"/>
    <cellStyle name="Normal 2 3 3 2 2 5 4 2" xfId="0"/>
    <cellStyle name="Normal 2 3 3 2 2 5 5" xfId="0"/>
    <cellStyle name="Normal 2 3 3 2 2 6" xfId="0"/>
    <cellStyle name="Normal 2 3 3 2 2 6 2" xfId="0"/>
    <cellStyle name="Normal 2 3 3 2 2 6 2 2" xfId="0"/>
    <cellStyle name="Normal 2 3 3 2 2 6 3" xfId="0"/>
    <cellStyle name="Normal 2 3 3 2 2 7" xfId="0"/>
    <cellStyle name="Normal 2 3 3 2 2 7 2" xfId="0"/>
    <cellStyle name="Normal 2 3 3 2 2 7 2 2" xfId="0"/>
    <cellStyle name="Normal 2 3 3 2 2 7 3" xfId="0"/>
    <cellStyle name="Normal 2 3 3 2 2 8" xfId="0"/>
    <cellStyle name="Normal 2 3 3 2 2 8 2" xfId="0"/>
    <cellStyle name="Normal 2 3 3 2 2 9" xfId="0"/>
    <cellStyle name="Normal 2 3 3 2 2_Plan3" xfId="0"/>
    <cellStyle name="Normal 2 3 3 2 3" xfId="0"/>
    <cellStyle name="Normal 2 3 3 2 3 2" xfId="0"/>
    <cellStyle name="Normal 2 3 3 2 3 2 2" xfId="0"/>
    <cellStyle name="Normal 2 3 3 2 3 2 2 2" xfId="0"/>
    <cellStyle name="Normal 2 3 3 2 3 2 2 2 2" xfId="0"/>
    <cellStyle name="Normal 2 3 3 2 3 2 2 3" xfId="0"/>
    <cellStyle name="Normal 2 3 3 2 3 2 3" xfId="0"/>
    <cellStyle name="Normal 2 3 3 2 3 2 3 2" xfId="0"/>
    <cellStyle name="Normal 2 3 3 2 3 2 3 2 2" xfId="0"/>
    <cellStyle name="Normal 2 3 3 2 3 2 3 3" xfId="0"/>
    <cellStyle name="Normal 2 3 3 2 3 2 4" xfId="0"/>
    <cellStyle name="Normal 2 3 3 2 3 2 4 2" xfId="0"/>
    <cellStyle name="Normal 2 3 3 2 3 2 5" xfId="0"/>
    <cellStyle name="Normal 2 3 3 2 3 3" xfId="0"/>
    <cellStyle name="Normal 2 3 3 2 3 3 2" xfId="0"/>
    <cellStyle name="Normal 2 3 3 2 3 3 2 2" xfId="0"/>
    <cellStyle name="Normal 2 3 3 2 3 3 3" xfId="0"/>
    <cellStyle name="Normal 2 3 3 2 3 4" xfId="0"/>
    <cellStyle name="Normal 2 3 3 2 3 4 2" xfId="0"/>
    <cellStyle name="Normal 2 3 3 2 3 4 2 2" xfId="0"/>
    <cellStyle name="Normal 2 3 3 2 3 4 3" xfId="0"/>
    <cellStyle name="Normal 2 3 3 2 3 5" xfId="0"/>
    <cellStyle name="Normal 2 3 3 2 3 5 2" xfId="0"/>
    <cellStyle name="Normal 2 3 3 2 3 6" xfId="0"/>
    <cellStyle name="Normal 2 3 3 2 3_Plan3" xfId="0"/>
    <cellStyle name="Normal 2 3 3 2 4" xfId="0"/>
    <cellStyle name="Normal 2 3 3 2 4 2" xfId="0"/>
    <cellStyle name="Normal 2 3 3 2 4 2 2" xfId="0"/>
    <cellStyle name="Normal 2 3 3 2 4 2 2 2" xfId="0"/>
    <cellStyle name="Normal 2 3 3 2 4 2 2 2 2" xfId="0"/>
    <cellStyle name="Normal 2 3 3 2 4 2 2 3" xfId="0"/>
    <cellStyle name="Normal 2 3 3 2 4 2 3" xfId="0"/>
    <cellStyle name="Normal 2 3 3 2 4 2 3 2" xfId="0"/>
    <cellStyle name="Normal 2 3 3 2 4 2 3 2 2" xfId="0"/>
    <cellStyle name="Normal 2 3 3 2 4 2 3 3" xfId="0"/>
    <cellStyle name="Normal 2 3 3 2 4 2 4" xfId="0"/>
    <cellStyle name="Normal 2 3 3 2 4 2 4 2" xfId="0"/>
    <cellStyle name="Normal 2 3 3 2 4 2 5" xfId="0"/>
    <cellStyle name="Normal 2 3 3 2 4 3" xfId="0"/>
    <cellStyle name="Normal 2 3 3 2 4 3 2" xfId="0"/>
    <cellStyle name="Normal 2 3 3 2 4 3 2 2" xfId="0"/>
    <cellStyle name="Normal 2 3 3 2 4 3 3" xfId="0"/>
    <cellStyle name="Normal 2 3 3 2 4 4" xfId="0"/>
    <cellStyle name="Normal 2 3 3 2 4 4 2" xfId="0"/>
    <cellStyle name="Normal 2 3 3 2 4 4 2 2" xfId="0"/>
    <cellStyle name="Normal 2 3 3 2 4 4 3" xfId="0"/>
    <cellStyle name="Normal 2 3 3 2 4 5" xfId="0"/>
    <cellStyle name="Normal 2 3 3 2 4 5 2" xfId="0"/>
    <cellStyle name="Normal 2 3 3 2 4 6" xfId="0"/>
    <cellStyle name="Normal 2 3 3 2 4_Plan3" xfId="0"/>
    <cellStyle name="Normal 2 3 3 2 5" xfId="0"/>
    <cellStyle name="Normal 2 3 3 2 5 2" xfId="0"/>
    <cellStyle name="Normal 2 3 3 2 5 2 2" xfId="0"/>
    <cellStyle name="Normal 2 3 3 2 5 2 2 2" xfId="0"/>
    <cellStyle name="Normal 2 3 3 2 5 2 2 2 2" xfId="0"/>
    <cellStyle name="Normal 2 3 3 2 5 2 2 3" xfId="0"/>
    <cellStyle name="Normal 2 3 3 2 5 2 3" xfId="0"/>
    <cellStyle name="Normal 2 3 3 2 5 2 3 2" xfId="0"/>
    <cellStyle name="Normal 2 3 3 2 5 2 3 2 2" xfId="0"/>
    <cellStyle name="Normal 2 3 3 2 5 2 3 3" xfId="0"/>
    <cellStyle name="Normal 2 3 3 2 5 2 4" xfId="0"/>
    <cellStyle name="Normal 2 3 3 2 5 2 4 2" xfId="0"/>
    <cellStyle name="Normal 2 3 3 2 5 2 5" xfId="0"/>
    <cellStyle name="Normal 2 3 3 2 5 3" xfId="0"/>
    <cellStyle name="Normal 2 3 3 2 5 3 2" xfId="0"/>
    <cellStyle name="Normal 2 3 3 2 5 3 2 2" xfId="0"/>
    <cellStyle name="Normal 2 3 3 2 5 3 3" xfId="0"/>
    <cellStyle name="Normal 2 3 3 2 5 4" xfId="0"/>
    <cellStyle name="Normal 2 3 3 2 5 4 2" xfId="0"/>
    <cellStyle name="Normal 2 3 3 2 5 4 2 2" xfId="0"/>
    <cellStyle name="Normal 2 3 3 2 5 4 3" xfId="0"/>
    <cellStyle name="Normal 2 3 3 2 5 5" xfId="0"/>
    <cellStyle name="Normal 2 3 3 2 5 5 2" xfId="0"/>
    <cellStyle name="Normal 2 3 3 2 5 6" xfId="0"/>
    <cellStyle name="Normal 2 3 3 2 6" xfId="0"/>
    <cellStyle name="Normal 2 3 3 2 6 2" xfId="0"/>
    <cellStyle name="Normal 2 3 3 2 6 2 2" xfId="0"/>
    <cellStyle name="Normal 2 3 3 2 6 2 2 2" xfId="0"/>
    <cellStyle name="Normal 2 3 3 2 6 2 3" xfId="0"/>
    <cellStyle name="Normal 2 3 3 2 6 3" xfId="0"/>
    <cellStyle name="Normal 2 3 3 2 6 3 2" xfId="0"/>
    <cellStyle name="Normal 2 3 3 2 6 3 2 2" xfId="0"/>
    <cellStyle name="Normal 2 3 3 2 6 3 3" xfId="0"/>
    <cellStyle name="Normal 2 3 3 2 6 4" xfId="0"/>
    <cellStyle name="Normal 2 3 3 2 6 4 2" xfId="0"/>
    <cellStyle name="Normal 2 3 3 2 6 5" xfId="0"/>
    <cellStyle name="Normal 2 3 3 2 7" xfId="0"/>
    <cellStyle name="Normal 2 3 3 2 7 2" xfId="0"/>
    <cellStyle name="Normal 2 3 3 2 7 2 2" xfId="0"/>
    <cellStyle name="Normal 2 3 3 2 7 3" xfId="0"/>
    <cellStyle name="Normal 2 3 3 2 8" xfId="0"/>
    <cellStyle name="Normal 2 3 3 2 8 2" xfId="0"/>
    <cellStyle name="Normal 2 3 3 2 8 2 2" xfId="0"/>
    <cellStyle name="Normal 2 3 3 2 8 3" xfId="0"/>
    <cellStyle name="Normal 2 3 3 2 9" xfId="0"/>
    <cellStyle name="Normal 2 3 3 2 9 2" xfId="0"/>
    <cellStyle name="Normal 2 3 3 2_Plan3" xfId="0"/>
    <cellStyle name="Normal 2 3 3 3" xfId="0"/>
    <cellStyle name="Normal 2 3 3 3 10" xfId="0"/>
    <cellStyle name="Normal 2 3 3 3 2" xfId="0"/>
    <cellStyle name="Normal 2 3 3 3 2 2" xfId="0"/>
    <cellStyle name="Normal 2 3 3 3 2 2 2" xfId="0"/>
    <cellStyle name="Normal 2 3 3 3 2 2 2 2" xfId="0"/>
    <cellStyle name="Normal 2 3 3 3 2 2 2 2 2" xfId="0"/>
    <cellStyle name="Normal 2 3 3 3 2 2 2 2 2 2" xfId="0"/>
    <cellStyle name="Normal 2 3 3 3 2 2 2 2 3" xfId="0"/>
    <cellStyle name="Normal 2 3 3 3 2 2 2 3" xfId="0"/>
    <cellStyle name="Normal 2 3 3 3 2 2 2 3 2" xfId="0"/>
    <cellStyle name="Normal 2 3 3 3 2 2 2 3 2 2" xfId="0"/>
    <cellStyle name="Normal 2 3 3 3 2 2 2 3 3" xfId="0"/>
    <cellStyle name="Normal 2 3 3 3 2 2 2 4" xfId="0"/>
    <cellStyle name="Normal 2 3 3 3 2 2 2 4 2" xfId="0"/>
    <cellStyle name="Normal 2 3 3 3 2 2 2 5" xfId="0"/>
    <cellStyle name="Normal 2 3 3 3 2 2 3" xfId="0"/>
    <cellStyle name="Normal 2 3 3 3 2 2 3 2" xfId="0"/>
    <cellStyle name="Normal 2 3 3 3 2 2 3 2 2" xfId="0"/>
    <cellStyle name="Normal 2 3 3 3 2 2 3 3" xfId="0"/>
    <cellStyle name="Normal 2 3 3 3 2 2 4" xfId="0"/>
    <cellStyle name="Normal 2 3 3 3 2 2 4 2" xfId="0"/>
    <cellStyle name="Normal 2 3 3 3 2 2 4 2 2" xfId="0"/>
    <cellStyle name="Normal 2 3 3 3 2 2 4 3" xfId="0"/>
    <cellStyle name="Normal 2 3 3 3 2 2 5" xfId="0"/>
    <cellStyle name="Normal 2 3 3 3 2 2 5 2" xfId="0"/>
    <cellStyle name="Normal 2 3 3 3 2 2 6" xfId="0"/>
    <cellStyle name="Normal 2 3 3 3 2 2_Plan3" xfId="0"/>
    <cellStyle name="Normal 2 3 3 3 2 3" xfId="0"/>
    <cellStyle name="Normal 2 3 3 3 2 3 2" xfId="0"/>
    <cellStyle name="Normal 2 3 3 3 2 3 2 2" xfId="0"/>
    <cellStyle name="Normal 2 3 3 3 2 3 2 2 2" xfId="0"/>
    <cellStyle name="Normal 2 3 3 3 2 3 2 2 2 2" xfId="0"/>
    <cellStyle name="Normal 2 3 3 3 2 3 2 2 3" xfId="0"/>
    <cellStyle name="Normal 2 3 3 3 2 3 2 3" xfId="0"/>
    <cellStyle name="Normal 2 3 3 3 2 3 2 3 2" xfId="0"/>
    <cellStyle name="Normal 2 3 3 3 2 3 2 3 2 2" xfId="0"/>
    <cellStyle name="Normal 2 3 3 3 2 3 2 3 3" xfId="0"/>
    <cellStyle name="Normal 2 3 3 3 2 3 2 4" xfId="0"/>
    <cellStyle name="Normal 2 3 3 3 2 3 2 4 2" xfId="0"/>
    <cellStyle name="Normal 2 3 3 3 2 3 2 5" xfId="0"/>
    <cellStyle name="Normal 2 3 3 3 2 3 3" xfId="0"/>
    <cellStyle name="Normal 2 3 3 3 2 3 3 2" xfId="0"/>
    <cellStyle name="Normal 2 3 3 3 2 3 3 2 2" xfId="0"/>
    <cellStyle name="Normal 2 3 3 3 2 3 3 3" xfId="0"/>
    <cellStyle name="Normal 2 3 3 3 2 3 4" xfId="0"/>
    <cellStyle name="Normal 2 3 3 3 2 3 4 2" xfId="0"/>
    <cellStyle name="Normal 2 3 3 3 2 3 4 2 2" xfId="0"/>
    <cellStyle name="Normal 2 3 3 3 2 3 4 3" xfId="0"/>
    <cellStyle name="Normal 2 3 3 3 2 3 5" xfId="0"/>
    <cellStyle name="Normal 2 3 3 3 2 3 5 2" xfId="0"/>
    <cellStyle name="Normal 2 3 3 3 2 3 6" xfId="0"/>
    <cellStyle name="Normal 2 3 3 3 2 3_Plan3" xfId="0"/>
    <cellStyle name="Normal 2 3 3 3 2 4" xfId="0"/>
    <cellStyle name="Normal 2 3 3 3 2 4 2" xfId="0"/>
    <cellStyle name="Normal 2 3 3 3 2 4 2 2" xfId="0"/>
    <cellStyle name="Normal 2 3 3 3 2 4 2 2 2" xfId="0"/>
    <cellStyle name="Normal 2 3 3 3 2 4 2 2 2 2" xfId="0"/>
    <cellStyle name="Normal 2 3 3 3 2 4 2 2 3" xfId="0"/>
    <cellStyle name="Normal 2 3 3 3 2 4 2 3" xfId="0"/>
    <cellStyle name="Normal 2 3 3 3 2 4 2 3 2" xfId="0"/>
    <cellStyle name="Normal 2 3 3 3 2 4 2 3 2 2" xfId="0"/>
    <cellStyle name="Normal 2 3 3 3 2 4 2 3 3" xfId="0"/>
    <cellStyle name="Normal 2 3 3 3 2 4 2 4" xfId="0"/>
    <cellStyle name="Normal 2 3 3 3 2 4 2 4 2" xfId="0"/>
    <cellStyle name="Normal 2 3 3 3 2 4 2 5" xfId="0"/>
    <cellStyle name="Normal 2 3 3 3 2 4 3" xfId="0"/>
    <cellStyle name="Normal 2 3 3 3 2 4 3 2" xfId="0"/>
    <cellStyle name="Normal 2 3 3 3 2 4 3 2 2" xfId="0"/>
    <cellStyle name="Normal 2 3 3 3 2 4 3 3" xfId="0"/>
    <cellStyle name="Normal 2 3 3 3 2 4 4" xfId="0"/>
    <cellStyle name="Normal 2 3 3 3 2 4 4 2" xfId="0"/>
    <cellStyle name="Normal 2 3 3 3 2 4 4 2 2" xfId="0"/>
    <cellStyle name="Normal 2 3 3 3 2 4 4 3" xfId="0"/>
    <cellStyle name="Normal 2 3 3 3 2 4 5" xfId="0"/>
    <cellStyle name="Normal 2 3 3 3 2 4 5 2" xfId="0"/>
    <cellStyle name="Normal 2 3 3 3 2 4 6" xfId="0"/>
    <cellStyle name="Normal 2 3 3 3 2 5" xfId="0"/>
    <cellStyle name="Normal 2 3 3 3 2 5 2" xfId="0"/>
    <cellStyle name="Normal 2 3 3 3 2 5 2 2" xfId="0"/>
    <cellStyle name="Normal 2 3 3 3 2 5 2 2 2" xfId="0"/>
    <cellStyle name="Normal 2 3 3 3 2 5 2 3" xfId="0"/>
    <cellStyle name="Normal 2 3 3 3 2 5 3" xfId="0"/>
    <cellStyle name="Normal 2 3 3 3 2 5 3 2" xfId="0"/>
    <cellStyle name="Normal 2 3 3 3 2 5 3 2 2" xfId="0"/>
    <cellStyle name="Normal 2 3 3 3 2 5 3 3" xfId="0"/>
    <cellStyle name="Normal 2 3 3 3 2 5 4" xfId="0"/>
    <cellStyle name="Normal 2 3 3 3 2 5 4 2" xfId="0"/>
    <cellStyle name="Normal 2 3 3 3 2 5 5" xfId="0"/>
    <cellStyle name="Normal 2 3 3 3 2 6" xfId="0"/>
    <cellStyle name="Normal 2 3 3 3 2 6 2" xfId="0"/>
    <cellStyle name="Normal 2 3 3 3 2 6 2 2" xfId="0"/>
    <cellStyle name="Normal 2 3 3 3 2 6 3" xfId="0"/>
    <cellStyle name="Normal 2 3 3 3 2 7" xfId="0"/>
    <cellStyle name="Normal 2 3 3 3 2 7 2" xfId="0"/>
    <cellStyle name="Normal 2 3 3 3 2 7 2 2" xfId="0"/>
    <cellStyle name="Normal 2 3 3 3 2 7 3" xfId="0"/>
    <cellStyle name="Normal 2 3 3 3 2 8" xfId="0"/>
    <cellStyle name="Normal 2 3 3 3 2 8 2" xfId="0"/>
    <cellStyle name="Normal 2 3 3 3 2 9" xfId="0"/>
    <cellStyle name="Normal 2 3 3 3 2_Plan3" xfId="0"/>
    <cellStyle name="Normal 2 3 3 3 3" xfId="0"/>
    <cellStyle name="Normal 2 3 3 3 3 2" xfId="0"/>
    <cellStyle name="Normal 2 3 3 3 3 2 2" xfId="0"/>
    <cellStyle name="Normal 2 3 3 3 3 2 2 2" xfId="0"/>
    <cellStyle name="Normal 2 3 3 3 3 2 2 2 2" xfId="0"/>
    <cellStyle name="Normal 2 3 3 3 3 2 2 3" xfId="0"/>
    <cellStyle name="Normal 2 3 3 3 3 2 3" xfId="0"/>
    <cellStyle name="Normal 2 3 3 3 3 2 3 2" xfId="0"/>
    <cellStyle name="Normal 2 3 3 3 3 2 3 2 2" xfId="0"/>
    <cellStyle name="Normal 2 3 3 3 3 2 3 3" xfId="0"/>
    <cellStyle name="Normal 2 3 3 3 3 2 4" xfId="0"/>
    <cellStyle name="Normal 2 3 3 3 3 2 4 2" xfId="0"/>
    <cellStyle name="Normal 2 3 3 3 3 2 5" xfId="0"/>
    <cellStyle name="Normal 2 3 3 3 3 3" xfId="0"/>
    <cellStyle name="Normal 2 3 3 3 3 3 2" xfId="0"/>
    <cellStyle name="Normal 2 3 3 3 3 3 2 2" xfId="0"/>
    <cellStyle name="Normal 2 3 3 3 3 3 3" xfId="0"/>
    <cellStyle name="Normal 2 3 3 3 3 4" xfId="0"/>
    <cellStyle name="Normal 2 3 3 3 3 4 2" xfId="0"/>
    <cellStyle name="Normal 2 3 3 3 3 4 2 2" xfId="0"/>
    <cellStyle name="Normal 2 3 3 3 3 4 3" xfId="0"/>
    <cellStyle name="Normal 2 3 3 3 3 5" xfId="0"/>
    <cellStyle name="Normal 2 3 3 3 3 5 2" xfId="0"/>
    <cellStyle name="Normal 2 3 3 3 3 6" xfId="0"/>
    <cellStyle name="Normal 2 3 3 3 3_Plan3" xfId="0"/>
    <cellStyle name="Normal 2 3 3 3 4" xfId="0"/>
    <cellStyle name="Normal 2 3 3 3 4 2" xfId="0"/>
    <cellStyle name="Normal 2 3 3 3 4 2 2" xfId="0"/>
    <cellStyle name="Normal 2 3 3 3 4 2 2 2" xfId="0"/>
    <cellStyle name="Normal 2 3 3 3 4 2 2 2 2" xfId="0"/>
    <cellStyle name="Normal 2 3 3 3 4 2 2 3" xfId="0"/>
    <cellStyle name="Normal 2 3 3 3 4 2 3" xfId="0"/>
    <cellStyle name="Normal 2 3 3 3 4 2 3 2" xfId="0"/>
    <cellStyle name="Normal 2 3 3 3 4 2 3 2 2" xfId="0"/>
    <cellStyle name="Normal 2 3 3 3 4 2 3 3" xfId="0"/>
    <cellStyle name="Normal 2 3 3 3 4 2 4" xfId="0"/>
    <cellStyle name="Normal 2 3 3 3 4 2 4 2" xfId="0"/>
    <cellStyle name="Normal 2 3 3 3 4 2 5" xfId="0"/>
    <cellStyle name="Normal 2 3 3 3 4 3" xfId="0"/>
    <cellStyle name="Normal 2 3 3 3 4 3 2" xfId="0"/>
    <cellStyle name="Normal 2 3 3 3 4 3 2 2" xfId="0"/>
    <cellStyle name="Normal 2 3 3 3 4 3 3" xfId="0"/>
    <cellStyle name="Normal 2 3 3 3 4 4" xfId="0"/>
    <cellStyle name="Normal 2 3 3 3 4 4 2" xfId="0"/>
    <cellStyle name="Normal 2 3 3 3 4 4 2 2" xfId="0"/>
    <cellStyle name="Normal 2 3 3 3 4 4 3" xfId="0"/>
    <cellStyle name="Normal 2 3 3 3 4 5" xfId="0"/>
    <cellStyle name="Normal 2 3 3 3 4 5 2" xfId="0"/>
    <cellStyle name="Normal 2 3 3 3 4 6" xfId="0"/>
    <cellStyle name="Normal 2 3 3 3 4_Plan3" xfId="0"/>
    <cellStyle name="Normal 2 3 3 3 5" xfId="0"/>
    <cellStyle name="Normal 2 3 3 3 5 2" xfId="0"/>
    <cellStyle name="Normal 2 3 3 3 5 2 2" xfId="0"/>
    <cellStyle name="Normal 2 3 3 3 5 2 2 2" xfId="0"/>
    <cellStyle name="Normal 2 3 3 3 5 2 2 2 2" xfId="0"/>
    <cellStyle name="Normal 2 3 3 3 5 2 2 3" xfId="0"/>
    <cellStyle name="Normal 2 3 3 3 5 2 3" xfId="0"/>
    <cellStyle name="Normal 2 3 3 3 5 2 3 2" xfId="0"/>
    <cellStyle name="Normal 2 3 3 3 5 2 3 2 2" xfId="0"/>
    <cellStyle name="Normal 2 3 3 3 5 2 3 3" xfId="0"/>
    <cellStyle name="Normal 2 3 3 3 5 2 4" xfId="0"/>
    <cellStyle name="Normal 2 3 3 3 5 2 4 2" xfId="0"/>
    <cellStyle name="Normal 2 3 3 3 5 2 5" xfId="0"/>
    <cellStyle name="Normal 2 3 3 3 5 3" xfId="0"/>
    <cellStyle name="Normal 2 3 3 3 5 3 2" xfId="0"/>
    <cellStyle name="Normal 2 3 3 3 5 3 2 2" xfId="0"/>
    <cellStyle name="Normal 2 3 3 3 5 3 3" xfId="0"/>
    <cellStyle name="Normal 2 3 3 3 5 4" xfId="0"/>
    <cellStyle name="Normal 2 3 3 3 5 4 2" xfId="0"/>
    <cellStyle name="Normal 2 3 3 3 5 4 2 2" xfId="0"/>
    <cellStyle name="Normal 2 3 3 3 5 4 3" xfId="0"/>
    <cellStyle name="Normal 2 3 3 3 5 5" xfId="0"/>
    <cellStyle name="Normal 2 3 3 3 5 5 2" xfId="0"/>
    <cellStyle name="Normal 2 3 3 3 5 6" xfId="0"/>
    <cellStyle name="Normal 2 3 3 3 6" xfId="0"/>
    <cellStyle name="Normal 2 3 3 3 6 2" xfId="0"/>
    <cellStyle name="Normal 2 3 3 3 6 2 2" xfId="0"/>
    <cellStyle name="Normal 2 3 3 3 6 2 2 2" xfId="0"/>
    <cellStyle name="Normal 2 3 3 3 6 2 3" xfId="0"/>
    <cellStyle name="Normal 2 3 3 3 6 3" xfId="0"/>
    <cellStyle name="Normal 2 3 3 3 6 3 2" xfId="0"/>
    <cellStyle name="Normal 2 3 3 3 6 3 2 2" xfId="0"/>
    <cellStyle name="Normal 2 3 3 3 6 3 3" xfId="0"/>
    <cellStyle name="Normal 2 3 3 3 6 4" xfId="0"/>
    <cellStyle name="Normal 2 3 3 3 6 4 2" xfId="0"/>
    <cellStyle name="Normal 2 3 3 3 6 5" xfId="0"/>
    <cellStyle name="Normal 2 3 3 3 7" xfId="0"/>
    <cellStyle name="Normal 2 3 3 3 7 2" xfId="0"/>
    <cellStyle name="Normal 2 3 3 3 7 2 2" xfId="0"/>
    <cellStyle name="Normal 2 3 3 3 7 3" xfId="0"/>
    <cellStyle name="Normal 2 3 3 3 8" xfId="0"/>
    <cellStyle name="Normal 2 3 3 3 8 2" xfId="0"/>
    <cellStyle name="Normal 2 3 3 3 8 2 2" xfId="0"/>
    <cellStyle name="Normal 2 3 3 3 8 3" xfId="0"/>
    <cellStyle name="Normal 2 3 3 3 9" xfId="0"/>
    <cellStyle name="Normal 2 3 3 3 9 2" xfId="0"/>
    <cellStyle name="Normal 2 3 3 3_Plan3" xfId="0"/>
    <cellStyle name="Normal 2 3 3 4" xfId="0"/>
    <cellStyle name="Normal 2 3 3 4 2" xfId="0"/>
    <cellStyle name="Normal 2 3 3 4 2 2" xfId="0"/>
    <cellStyle name="Normal 2 3 3 4 2 2 2" xfId="0"/>
    <cellStyle name="Normal 2 3 3 4 2 2 2 2" xfId="0"/>
    <cellStyle name="Normal 2 3 3 4 2 2 2 2 2" xfId="0"/>
    <cellStyle name="Normal 2 3 3 4 2 2 2 3" xfId="0"/>
    <cellStyle name="Normal 2 3 3 4 2 2 3" xfId="0"/>
    <cellStyle name="Normal 2 3 3 4 2 2 3 2" xfId="0"/>
    <cellStyle name="Normal 2 3 3 4 2 2 3 2 2" xfId="0"/>
    <cellStyle name="Normal 2 3 3 4 2 2 3 3" xfId="0"/>
    <cellStyle name="Normal 2 3 3 4 2 2 4" xfId="0"/>
    <cellStyle name="Normal 2 3 3 4 2 2 4 2" xfId="0"/>
    <cellStyle name="Normal 2 3 3 4 2 2 5" xfId="0"/>
    <cellStyle name="Normal 2 3 3 4 2 3" xfId="0"/>
    <cellStyle name="Normal 2 3 3 4 2 3 2" xfId="0"/>
    <cellStyle name="Normal 2 3 3 4 2 3 2 2" xfId="0"/>
    <cellStyle name="Normal 2 3 3 4 2 3 3" xfId="0"/>
    <cellStyle name="Normal 2 3 3 4 2 4" xfId="0"/>
    <cellStyle name="Normal 2 3 3 4 2 4 2" xfId="0"/>
    <cellStyle name="Normal 2 3 3 4 2 4 2 2" xfId="0"/>
    <cellStyle name="Normal 2 3 3 4 2 4 3" xfId="0"/>
    <cellStyle name="Normal 2 3 3 4 2 5" xfId="0"/>
    <cellStyle name="Normal 2 3 3 4 2 5 2" xfId="0"/>
    <cellStyle name="Normal 2 3 3 4 2 6" xfId="0"/>
    <cellStyle name="Normal 2 3 3 4 2_Plan3" xfId="0"/>
    <cellStyle name="Normal 2 3 3 4 3" xfId="0"/>
    <cellStyle name="Normal 2 3 3 4 3 2" xfId="0"/>
    <cellStyle name="Normal 2 3 3 4 3 2 2" xfId="0"/>
    <cellStyle name="Normal 2 3 3 4 3 2 2 2" xfId="0"/>
    <cellStyle name="Normal 2 3 3 4 3 2 2 2 2" xfId="0"/>
    <cellStyle name="Normal 2 3 3 4 3 2 2 3" xfId="0"/>
    <cellStyle name="Normal 2 3 3 4 3 2 3" xfId="0"/>
    <cellStyle name="Normal 2 3 3 4 3 2 3 2" xfId="0"/>
    <cellStyle name="Normal 2 3 3 4 3 2 3 2 2" xfId="0"/>
    <cellStyle name="Normal 2 3 3 4 3 2 3 3" xfId="0"/>
    <cellStyle name="Normal 2 3 3 4 3 2 4" xfId="0"/>
    <cellStyle name="Normal 2 3 3 4 3 2 4 2" xfId="0"/>
    <cellStyle name="Normal 2 3 3 4 3 2 5" xfId="0"/>
    <cellStyle name="Normal 2 3 3 4 3 3" xfId="0"/>
    <cellStyle name="Normal 2 3 3 4 3 3 2" xfId="0"/>
    <cellStyle name="Normal 2 3 3 4 3 3 2 2" xfId="0"/>
    <cellStyle name="Normal 2 3 3 4 3 3 3" xfId="0"/>
    <cellStyle name="Normal 2 3 3 4 3 4" xfId="0"/>
    <cellStyle name="Normal 2 3 3 4 3 4 2" xfId="0"/>
    <cellStyle name="Normal 2 3 3 4 3 4 2 2" xfId="0"/>
    <cellStyle name="Normal 2 3 3 4 3 4 3" xfId="0"/>
    <cellStyle name="Normal 2 3 3 4 3 5" xfId="0"/>
    <cellStyle name="Normal 2 3 3 4 3 5 2" xfId="0"/>
    <cellStyle name="Normal 2 3 3 4 3 6" xfId="0"/>
    <cellStyle name="Normal 2 3 3 4 3_Plan3" xfId="0"/>
    <cellStyle name="Normal 2 3 3 4 4" xfId="0"/>
    <cellStyle name="Normal 2 3 3 4 4 2" xfId="0"/>
    <cellStyle name="Normal 2 3 3 4 4 2 2" xfId="0"/>
    <cellStyle name="Normal 2 3 3 4 4 2 2 2" xfId="0"/>
    <cellStyle name="Normal 2 3 3 4 4 2 2 2 2" xfId="0"/>
    <cellStyle name="Normal 2 3 3 4 4 2 2 3" xfId="0"/>
    <cellStyle name="Normal 2 3 3 4 4 2 3" xfId="0"/>
    <cellStyle name="Normal 2 3 3 4 4 2 3 2" xfId="0"/>
    <cellStyle name="Normal 2 3 3 4 4 2 3 2 2" xfId="0"/>
    <cellStyle name="Normal 2 3 3 4 4 2 3 3" xfId="0"/>
    <cellStyle name="Normal 2 3 3 4 4 2 4" xfId="0"/>
    <cellStyle name="Normal 2 3 3 4 4 2 4 2" xfId="0"/>
    <cellStyle name="Normal 2 3 3 4 4 2 5" xfId="0"/>
    <cellStyle name="Normal 2 3 3 4 4 3" xfId="0"/>
    <cellStyle name="Normal 2 3 3 4 4 3 2" xfId="0"/>
    <cellStyle name="Normal 2 3 3 4 4 3 2 2" xfId="0"/>
    <cellStyle name="Normal 2 3 3 4 4 3 3" xfId="0"/>
    <cellStyle name="Normal 2 3 3 4 4 4" xfId="0"/>
    <cellStyle name="Normal 2 3 3 4 4 4 2" xfId="0"/>
    <cellStyle name="Normal 2 3 3 4 4 4 2 2" xfId="0"/>
    <cellStyle name="Normal 2 3 3 4 4 4 3" xfId="0"/>
    <cellStyle name="Normal 2 3 3 4 4 5" xfId="0"/>
    <cellStyle name="Normal 2 3 3 4 4 5 2" xfId="0"/>
    <cellStyle name="Normal 2 3 3 4 4 6" xfId="0"/>
    <cellStyle name="Normal 2 3 3 4 5" xfId="0"/>
    <cellStyle name="Normal 2 3 3 4 5 2" xfId="0"/>
    <cellStyle name="Normal 2 3 3 4 5 2 2" xfId="0"/>
    <cellStyle name="Normal 2 3 3 4 5 2 2 2" xfId="0"/>
    <cellStyle name="Normal 2 3 3 4 5 2 3" xfId="0"/>
    <cellStyle name="Normal 2 3 3 4 5 3" xfId="0"/>
    <cellStyle name="Normal 2 3 3 4 5 3 2" xfId="0"/>
    <cellStyle name="Normal 2 3 3 4 5 3 2 2" xfId="0"/>
    <cellStyle name="Normal 2 3 3 4 5 3 3" xfId="0"/>
    <cellStyle name="Normal 2 3 3 4 5 4" xfId="0"/>
    <cellStyle name="Normal 2 3 3 4 5 4 2" xfId="0"/>
    <cellStyle name="Normal 2 3 3 4 5 5" xfId="0"/>
    <cellStyle name="Normal 2 3 3 4 6" xfId="0"/>
    <cellStyle name="Normal 2 3 3 4 6 2" xfId="0"/>
    <cellStyle name="Normal 2 3 3 4 6 2 2" xfId="0"/>
    <cellStyle name="Normal 2 3 3 4 6 3" xfId="0"/>
    <cellStyle name="Normal 2 3 3 4 7" xfId="0"/>
    <cellStyle name="Normal 2 3 3 4 7 2" xfId="0"/>
    <cellStyle name="Normal 2 3 3 4 7 2 2" xfId="0"/>
    <cellStyle name="Normal 2 3 3 4 7 3" xfId="0"/>
    <cellStyle name="Normal 2 3 3 4 8" xfId="0"/>
    <cellStyle name="Normal 2 3 3 4 8 2" xfId="0"/>
    <cellStyle name="Normal 2 3 3 4 9" xfId="0"/>
    <cellStyle name="Normal 2 3 3 4_Plan3" xfId="0"/>
    <cellStyle name="Normal 2 3 3 5" xfId="0"/>
    <cellStyle name="Normal 2 3 3 5 2" xfId="0"/>
    <cellStyle name="Normal 2 3 3 5 2 2" xfId="0"/>
    <cellStyle name="Normal 2 3 3 5 2 2 2" xfId="0"/>
    <cellStyle name="Normal 2 3 3 5 2 2 2 2" xfId="0"/>
    <cellStyle name="Normal 2 3 3 5 2 2 3" xfId="0"/>
    <cellStyle name="Normal 2 3 3 5 2 3" xfId="0"/>
    <cellStyle name="Normal 2 3 3 5 2 3 2" xfId="0"/>
    <cellStyle name="Normal 2 3 3 5 2 3 2 2" xfId="0"/>
    <cellStyle name="Normal 2 3 3 5 2 3 3" xfId="0"/>
    <cellStyle name="Normal 2 3 3 5 2 4" xfId="0"/>
    <cellStyle name="Normal 2 3 3 5 2 4 2" xfId="0"/>
    <cellStyle name="Normal 2 3 3 5 2 5" xfId="0"/>
    <cellStyle name="Normal 2 3 3 5 3" xfId="0"/>
    <cellStyle name="Normal 2 3 3 5 3 2" xfId="0"/>
    <cellStyle name="Normal 2 3 3 5 3 2 2" xfId="0"/>
    <cellStyle name="Normal 2 3 3 5 3 3" xfId="0"/>
    <cellStyle name="Normal 2 3 3 5 4" xfId="0"/>
    <cellStyle name="Normal 2 3 3 5 4 2" xfId="0"/>
    <cellStyle name="Normal 2 3 3 5 4 2 2" xfId="0"/>
    <cellStyle name="Normal 2 3 3 5 4 3" xfId="0"/>
    <cellStyle name="Normal 2 3 3 5 5" xfId="0"/>
    <cellStyle name="Normal 2 3 3 5 5 2" xfId="0"/>
    <cellStyle name="Normal 2 3 3 5 6" xfId="0"/>
    <cellStyle name="Normal 2 3 3 5_Plan3" xfId="0"/>
    <cellStyle name="Normal 2 3 3 6" xfId="0"/>
    <cellStyle name="Normal 2 3 3 6 2" xfId="0"/>
    <cellStyle name="Normal 2 3 3 6 2 2" xfId="0"/>
    <cellStyle name="Normal 2 3 3 6 2 2 2" xfId="0"/>
    <cellStyle name="Normal 2 3 3 6 2 2 2 2" xfId="0"/>
    <cellStyle name="Normal 2 3 3 6 2 2 3" xfId="0"/>
    <cellStyle name="Normal 2 3 3 6 2 3" xfId="0"/>
    <cellStyle name="Normal 2 3 3 6 2 3 2" xfId="0"/>
    <cellStyle name="Normal 2 3 3 6 2 3 2 2" xfId="0"/>
    <cellStyle name="Normal 2 3 3 6 2 3 3" xfId="0"/>
    <cellStyle name="Normal 2 3 3 6 2 4" xfId="0"/>
    <cellStyle name="Normal 2 3 3 6 2 4 2" xfId="0"/>
    <cellStyle name="Normal 2 3 3 6 2 5" xfId="0"/>
    <cellStyle name="Normal 2 3 3 6 3" xfId="0"/>
    <cellStyle name="Normal 2 3 3 6 3 2" xfId="0"/>
    <cellStyle name="Normal 2 3 3 6 3 2 2" xfId="0"/>
    <cellStyle name="Normal 2 3 3 6 3 3" xfId="0"/>
    <cellStyle name="Normal 2 3 3 6 4" xfId="0"/>
    <cellStyle name="Normal 2 3 3 6 4 2" xfId="0"/>
    <cellStyle name="Normal 2 3 3 6 4 2 2" xfId="0"/>
    <cellStyle name="Normal 2 3 3 6 4 3" xfId="0"/>
    <cellStyle name="Normal 2 3 3 6 5" xfId="0"/>
    <cellStyle name="Normal 2 3 3 6 5 2" xfId="0"/>
    <cellStyle name="Normal 2 3 3 6 6" xfId="0"/>
    <cellStyle name="Normal 2 3 3 6_Plan3" xfId="0"/>
    <cellStyle name="Normal 2 3 3 7" xfId="0"/>
    <cellStyle name="Normal 2 3 3 7 2" xfId="0"/>
    <cellStyle name="Normal 2 3 3 7 2 2" xfId="0"/>
    <cellStyle name="Normal 2 3 3 7 2 2 2" xfId="0"/>
    <cellStyle name="Normal 2 3 3 7 2 2 2 2" xfId="0"/>
    <cellStyle name="Normal 2 3 3 7 2 2 3" xfId="0"/>
    <cellStyle name="Normal 2 3 3 7 2 3" xfId="0"/>
    <cellStyle name="Normal 2 3 3 7 2 3 2" xfId="0"/>
    <cellStyle name="Normal 2 3 3 7 2 3 2 2" xfId="0"/>
    <cellStyle name="Normal 2 3 3 7 2 3 3" xfId="0"/>
    <cellStyle name="Normal 2 3 3 7 2 4" xfId="0"/>
    <cellStyle name="Normal 2 3 3 7 2 4 2" xfId="0"/>
    <cellStyle name="Normal 2 3 3 7 2 5" xfId="0"/>
    <cellStyle name="Normal 2 3 3 7 3" xfId="0"/>
    <cellStyle name="Normal 2 3 3 7 3 2" xfId="0"/>
    <cellStyle name="Normal 2 3 3 7 3 2 2" xfId="0"/>
    <cellStyle name="Normal 2 3 3 7 3 3" xfId="0"/>
    <cellStyle name="Normal 2 3 3 7 4" xfId="0"/>
    <cellStyle name="Normal 2 3 3 7 4 2" xfId="0"/>
    <cellStyle name="Normal 2 3 3 7 4 2 2" xfId="0"/>
    <cellStyle name="Normal 2 3 3 7 4 3" xfId="0"/>
    <cellStyle name="Normal 2 3 3 7 5" xfId="0"/>
    <cellStyle name="Normal 2 3 3 7 5 2" xfId="0"/>
    <cellStyle name="Normal 2 3 3 7 6" xfId="0"/>
    <cellStyle name="Normal 2 3 3 8" xfId="0"/>
    <cellStyle name="Normal 2 3 3 8 2" xfId="0"/>
    <cellStyle name="Normal 2 3 3 8 2 2" xfId="0"/>
    <cellStyle name="Normal 2 3 3 8 2 2 2" xfId="0"/>
    <cellStyle name="Normal 2 3 3 8 2 3" xfId="0"/>
    <cellStyle name="Normal 2 3 3 8 3" xfId="0"/>
    <cellStyle name="Normal 2 3 3 8 3 2" xfId="0"/>
    <cellStyle name="Normal 2 3 3 8 3 2 2" xfId="0"/>
    <cellStyle name="Normal 2 3 3 8 3 3" xfId="0"/>
    <cellStyle name="Normal 2 3 3 8 4" xfId="0"/>
    <cellStyle name="Normal 2 3 3 8 4 2" xfId="0"/>
    <cellStyle name="Normal 2 3 3 8 5" xfId="0"/>
    <cellStyle name="Normal 2 3 3 9" xfId="0"/>
    <cellStyle name="Normal 2 3 3 9 2" xfId="0"/>
    <cellStyle name="Normal 2 3 3 9 2 2" xfId="0"/>
    <cellStyle name="Normal 2 3 3 9 3" xfId="0"/>
    <cellStyle name="Normal 2 3 3_Plan3" xfId="0"/>
    <cellStyle name="Normal 2 3 4" xfId="0"/>
    <cellStyle name="Normal 2 3 4 10" xfId="0"/>
    <cellStyle name="Normal 2 3 4 10 2" xfId="0"/>
    <cellStyle name="Normal 2 3 4 11" xfId="0"/>
    <cellStyle name="Normal 2 3 4 2" xfId="0"/>
    <cellStyle name="Normal 2 3 4 2 2" xfId="0"/>
    <cellStyle name="Normal 2 3 4 2 2 2" xfId="0"/>
    <cellStyle name="Normal 2 3 4 2 2 2 2" xfId="0"/>
    <cellStyle name="Normal 2 3 4 2 2 2 2 2" xfId="0"/>
    <cellStyle name="Normal 2 3 4 2 2 2 2 2 2" xfId="0"/>
    <cellStyle name="Normal 2 3 4 2 2 2 2 3" xfId="0"/>
    <cellStyle name="Normal 2 3 4 2 2 2 3" xfId="0"/>
    <cellStyle name="Normal 2 3 4 2 2 2 3 2" xfId="0"/>
    <cellStyle name="Normal 2 3 4 2 2 2 3 2 2" xfId="0"/>
    <cellStyle name="Normal 2 3 4 2 2 2 3 3" xfId="0"/>
    <cellStyle name="Normal 2 3 4 2 2 2 4" xfId="0"/>
    <cellStyle name="Normal 2 3 4 2 2 2 4 2" xfId="0"/>
    <cellStyle name="Normal 2 3 4 2 2 2 5" xfId="0"/>
    <cellStyle name="Normal 2 3 4 2 2 3" xfId="0"/>
    <cellStyle name="Normal 2 3 4 2 2 3 2" xfId="0"/>
    <cellStyle name="Normal 2 3 4 2 2 3 2 2" xfId="0"/>
    <cellStyle name="Normal 2 3 4 2 2 3 3" xfId="0"/>
    <cellStyle name="Normal 2 3 4 2 2 4" xfId="0"/>
    <cellStyle name="Normal 2 3 4 2 2 4 2" xfId="0"/>
    <cellStyle name="Normal 2 3 4 2 2 4 2 2" xfId="0"/>
    <cellStyle name="Normal 2 3 4 2 2 4 3" xfId="0"/>
    <cellStyle name="Normal 2 3 4 2 2 5" xfId="0"/>
    <cellStyle name="Normal 2 3 4 2 2 5 2" xfId="0"/>
    <cellStyle name="Normal 2 3 4 2 2 6" xfId="0"/>
    <cellStyle name="Normal 2 3 4 2 2_Plan3" xfId="0"/>
    <cellStyle name="Normal 2 3 4 2 3" xfId="0"/>
    <cellStyle name="Normal 2 3 4 2 3 2" xfId="0"/>
    <cellStyle name="Normal 2 3 4 2 3 2 2" xfId="0"/>
    <cellStyle name="Normal 2 3 4 2 3 2 2 2" xfId="0"/>
    <cellStyle name="Normal 2 3 4 2 3 2 2 2 2" xfId="0"/>
    <cellStyle name="Normal 2 3 4 2 3 2 2 3" xfId="0"/>
    <cellStyle name="Normal 2 3 4 2 3 2 3" xfId="0"/>
    <cellStyle name="Normal 2 3 4 2 3 2 3 2" xfId="0"/>
    <cellStyle name="Normal 2 3 4 2 3 2 3 2 2" xfId="0"/>
    <cellStyle name="Normal 2 3 4 2 3 2 3 3" xfId="0"/>
    <cellStyle name="Normal 2 3 4 2 3 2 4" xfId="0"/>
    <cellStyle name="Normal 2 3 4 2 3 2 4 2" xfId="0"/>
    <cellStyle name="Normal 2 3 4 2 3 2 5" xfId="0"/>
    <cellStyle name="Normal 2 3 4 2 3 3" xfId="0"/>
    <cellStyle name="Normal 2 3 4 2 3 3 2" xfId="0"/>
    <cellStyle name="Normal 2 3 4 2 3 3 2 2" xfId="0"/>
    <cellStyle name="Normal 2 3 4 2 3 3 3" xfId="0"/>
    <cellStyle name="Normal 2 3 4 2 3 4" xfId="0"/>
    <cellStyle name="Normal 2 3 4 2 3 4 2" xfId="0"/>
    <cellStyle name="Normal 2 3 4 2 3 4 2 2" xfId="0"/>
    <cellStyle name="Normal 2 3 4 2 3 4 3" xfId="0"/>
    <cellStyle name="Normal 2 3 4 2 3 5" xfId="0"/>
    <cellStyle name="Normal 2 3 4 2 3 5 2" xfId="0"/>
    <cellStyle name="Normal 2 3 4 2 3 6" xfId="0"/>
    <cellStyle name="Normal 2 3 4 2 3_Plan3" xfId="0"/>
    <cellStyle name="Normal 2 3 4 2 4" xfId="0"/>
    <cellStyle name="Normal 2 3 4 2 4 2" xfId="0"/>
    <cellStyle name="Normal 2 3 4 2 4 2 2" xfId="0"/>
    <cellStyle name="Normal 2 3 4 2 4 2 2 2" xfId="0"/>
    <cellStyle name="Normal 2 3 4 2 4 2 2 2 2" xfId="0"/>
    <cellStyle name="Normal 2 3 4 2 4 2 2 3" xfId="0"/>
    <cellStyle name="Normal 2 3 4 2 4 2 3" xfId="0"/>
    <cellStyle name="Normal 2 3 4 2 4 2 3 2" xfId="0"/>
    <cellStyle name="Normal 2 3 4 2 4 2 3 2 2" xfId="0"/>
    <cellStyle name="Normal 2 3 4 2 4 2 3 3" xfId="0"/>
    <cellStyle name="Normal 2 3 4 2 4 2 4" xfId="0"/>
    <cellStyle name="Normal 2 3 4 2 4 2 4 2" xfId="0"/>
    <cellStyle name="Normal 2 3 4 2 4 2 5" xfId="0"/>
    <cellStyle name="Normal 2 3 4 2 4 3" xfId="0"/>
    <cellStyle name="Normal 2 3 4 2 4 3 2" xfId="0"/>
    <cellStyle name="Normal 2 3 4 2 4 3 2 2" xfId="0"/>
    <cellStyle name="Normal 2 3 4 2 4 3 3" xfId="0"/>
    <cellStyle name="Normal 2 3 4 2 4 4" xfId="0"/>
    <cellStyle name="Normal 2 3 4 2 4 4 2" xfId="0"/>
    <cellStyle name="Normal 2 3 4 2 4 4 2 2" xfId="0"/>
    <cellStyle name="Normal 2 3 4 2 4 4 3" xfId="0"/>
    <cellStyle name="Normal 2 3 4 2 4 5" xfId="0"/>
    <cellStyle name="Normal 2 3 4 2 4 5 2" xfId="0"/>
    <cellStyle name="Normal 2 3 4 2 4 6" xfId="0"/>
    <cellStyle name="Normal 2 3 4 2 5" xfId="0"/>
    <cellStyle name="Normal 2 3 4 2 5 2" xfId="0"/>
    <cellStyle name="Normal 2 3 4 2 5 2 2" xfId="0"/>
    <cellStyle name="Normal 2 3 4 2 5 2 2 2" xfId="0"/>
    <cellStyle name="Normal 2 3 4 2 5 2 3" xfId="0"/>
    <cellStyle name="Normal 2 3 4 2 5 3" xfId="0"/>
    <cellStyle name="Normal 2 3 4 2 5 3 2" xfId="0"/>
    <cellStyle name="Normal 2 3 4 2 5 3 2 2" xfId="0"/>
    <cellStyle name="Normal 2 3 4 2 5 3 3" xfId="0"/>
    <cellStyle name="Normal 2 3 4 2 5 4" xfId="0"/>
    <cellStyle name="Normal 2 3 4 2 5 4 2" xfId="0"/>
    <cellStyle name="Normal 2 3 4 2 5 5" xfId="0"/>
    <cellStyle name="Normal 2 3 4 2 6" xfId="0"/>
    <cellStyle name="Normal 2 3 4 2 6 2" xfId="0"/>
    <cellStyle name="Normal 2 3 4 2 6 2 2" xfId="0"/>
    <cellStyle name="Normal 2 3 4 2 6 3" xfId="0"/>
    <cellStyle name="Normal 2 3 4 2 7" xfId="0"/>
    <cellStyle name="Normal 2 3 4 2 7 2" xfId="0"/>
    <cellStyle name="Normal 2 3 4 2 7 2 2" xfId="0"/>
    <cellStyle name="Normal 2 3 4 2 7 3" xfId="0"/>
    <cellStyle name="Normal 2 3 4 2 8" xfId="0"/>
    <cellStyle name="Normal 2 3 4 2 8 2" xfId="0"/>
    <cellStyle name="Normal 2 3 4 2 9" xfId="0"/>
    <cellStyle name="Normal 2 3 4 2_Plan3" xfId="0"/>
    <cellStyle name="Normal 2 3 4 3" xfId="0"/>
    <cellStyle name="Normal 2 3 4 3 2" xfId="0"/>
    <cellStyle name="Normal 2 3 4 3 2 2" xfId="0"/>
    <cellStyle name="Normal 2 3 4 3 2 2 2" xfId="0"/>
    <cellStyle name="Normal 2 3 4 3 2 2 2 2" xfId="0"/>
    <cellStyle name="Normal 2 3 4 3 2 2 3" xfId="0"/>
    <cellStyle name="Normal 2 3 4 3 2 3" xfId="0"/>
    <cellStyle name="Normal 2 3 4 3 2 3 2" xfId="0"/>
    <cellStyle name="Normal 2 3 4 3 2 3 2 2" xfId="0"/>
    <cellStyle name="Normal 2 3 4 3 2 3 3" xfId="0"/>
    <cellStyle name="Normal 2 3 4 3 2 4" xfId="0"/>
    <cellStyle name="Normal 2 3 4 3 2 4 2" xfId="0"/>
    <cellStyle name="Normal 2 3 4 3 2 5" xfId="0"/>
    <cellStyle name="Normal 2 3 4 3 3" xfId="0"/>
    <cellStyle name="Normal 2 3 4 3 3 2" xfId="0"/>
    <cellStyle name="Normal 2 3 4 3 3 2 2" xfId="0"/>
    <cellStyle name="Normal 2 3 4 3 3 3" xfId="0"/>
    <cellStyle name="Normal 2 3 4 3 4" xfId="0"/>
    <cellStyle name="Normal 2 3 4 3 4 2" xfId="0"/>
    <cellStyle name="Normal 2 3 4 3 4 2 2" xfId="0"/>
    <cellStyle name="Normal 2 3 4 3 4 3" xfId="0"/>
    <cellStyle name="Normal 2 3 4 3 5" xfId="0"/>
    <cellStyle name="Normal 2 3 4 3 5 2" xfId="0"/>
    <cellStyle name="Normal 2 3 4 3 6" xfId="0"/>
    <cellStyle name="Normal 2 3 4 3_Plan3" xfId="0"/>
    <cellStyle name="Normal 2 3 4 4" xfId="0"/>
    <cellStyle name="Normal 2 3 4 4 2" xfId="0"/>
    <cellStyle name="Normal 2 3 4 4 2 2" xfId="0"/>
    <cellStyle name="Normal 2 3 4 4 2 2 2" xfId="0"/>
    <cellStyle name="Normal 2 3 4 4 2 2 2 2" xfId="0"/>
    <cellStyle name="Normal 2 3 4 4 2 2 3" xfId="0"/>
    <cellStyle name="Normal 2 3 4 4 2 3" xfId="0"/>
    <cellStyle name="Normal 2 3 4 4 2 3 2" xfId="0"/>
    <cellStyle name="Normal 2 3 4 4 2 3 2 2" xfId="0"/>
    <cellStyle name="Normal 2 3 4 4 2 3 3" xfId="0"/>
    <cellStyle name="Normal 2 3 4 4 2 4" xfId="0"/>
    <cellStyle name="Normal 2 3 4 4 2 4 2" xfId="0"/>
    <cellStyle name="Normal 2 3 4 4 2 5" xfId="0"/>
    <cellStyle name="Normal 2 3 4 4 3" xfId="0"/>
    <cellStyle name="Normal 2 3 4 4 3 2" xfId="0"/>
    <cellStyle name="Normal 2 3 4 4 3 2 2" xfId="0"/>
    <cellStyle name="Normal 2 3 4 4 3 3" xfId="0"/>
    <cellStyle name="Normal 2 3 4 4 4" xfId="0"/>
    <cellStyle name="Normal 2 3 4 4 4 2" xfId="0"/>
    <cellStyle name="Normal 2 3 4 4 4 2 2" xfId="0"/>
    <cellStyle name="Normal 2 3 4 4 4 3" xfId="0"/>
    <cellStyle name="Normal 2 3 4 4 5" xfId="0"/>
    <cellStyle name="Normal 2 3 4 4 5 2" xfId="0"/>
    <cellStyle name="Normal 2 3 4 4 6" xfId="0"/>
    <cellStyle name="Normal 2 3 4 4_Plan3" xfId="0"/>
    <cellStyle name="Normal 2 3 4 5" xfId="0"/>
    <cellStyle name="Normal 2 3 4 5 2" xfId="0"/>
    <cellStyle name="Normal 2 3 4 5 2 2" xfId="0"/>
    <cellStyle name="Normal 2 3 4 5 2 2 2" xfId="0"/>
    <cellStyle name="Normal 2 3 4 5 2 2 2 2" xfId="0"/>
    <cellStyle name="Normal 2 3 4 5 2 2 3" xfId="0"/>
    <cellStyle name="Normal 2 3 4 5 2 3" xfId="0"/>
    <cellStyle name="Normal 2 3 4 5 2 3 2" xfId="0"/>
    <cellStyle name="Normal 2 3 4 5 2 3 2 2" xfId="0"/>
    <cellStyle name="Normal 2 3 4 5 2 3 3" xfId="0"/>
    <cellStyle name="Normal 2 3 4 5 2 4" xfId="0"/>
    <cellStyle name="Normal 2 3 4 5 2 4 2" xfId="0"/>
    <cellStyle name="Normal 2 3 4 5 2 5" xfId="0"/>
    <cellStyle name="Normal 2 3 4 5 3" xfId="0"/>
    <cellStyle name="Normal 2 3 4 5 3 2" xfId="0"/>
    <cellStyle name="Normal 2 3 4 5 3 2 2" xfId="0"/>
    <cellStyle name="Normal 2 3 4 5 3 3" xfId="0"/>
    <cellStyle name="Normal 2 3 4 5 4" xfId="0"/>
    <cellStyle name="Normal 2 3 4 5 4 2" xfId="0"/>
    <cellStyle name="Normal 2 3 4 5 4 2 2" xfId="0"/>
    <cellStyle name="Normal 2 3 4 5 4 3" xfId="0"/>
    <cellStyle name="Normal 2 3 4 5 5" xfId="0"/>
    <cellStyle name="Normal 2 3 4 5 5 2" xfId="0"/>
    <cellStyle name="Normal 2 3 4 5 6" xfId="0"/>
    <cellStyle name="Normal 2 3 4 6" xfId="0"/>
    <cellStyle name="Normal 2 3 4 6 2" xfId="0"/>
    <cellStyle name="Normal 2 3 4 6 2 2" xfId="0"/>
    <cellStyle name="Normal 2 3 4 6 2 2 2" xfId="0"/>
    <cellStyle name="Normal 2 3 4 6 2 3" xfId="0"/>
    <cellStyle name="Normal 2 3 4 6 3" xfId="0"/>
    <cellStyle name="Normal 2 3 4 6 3 2" xfId="0"/>
    <cellStyle name="Normal 2 3 4 6 3 2 2" xfId="0"/>
    <cellStyle name="Normal 2 3 4 6 3 3" xfId="0"/>
    <cellStyle name="Normal 2 3 4 6 4" xfId="0"/>
    <cellStyle name="Normal 2 3 4 6 4 2" xfId="0"/>
    <cellStyle name="Normal 2 3 4 6 5" xfId="0"/>
    <cellStyle name="Normal 2 3 4 7" xfId="0"/>
    <cellStyle name="Normal 2 3 4 7 2" xfId="0"/>
    <cellStyle name="Normal 2 3 4 7 2 2" xfId="0"/>
    <cellStyle name="Normal 2 3 4 7 3" xfId="0"/>
    <cellStyle name="Normal 2 3 4 8" xfId="0"/>
    <cellStyle name="Normal 2 3 4 8 2" xfId="0"/>
    <cellStyle name="Normal 2 3 4 8 2 2" xfId="0"/>
    <cellStyle name="Normal 2 3 4 8 3" xfId="0"/>
    <cellStyle name="Normal 2 3 4 9" xfId="0"/>
    <cellStyle name="Normal 2 3 4 9 2" xfId="0"/>
    <cellStyle name="Normal 2 3 4_Plan3" xfId="0"/>
    <cellStyle name="Normal 2 3 5" xfId="0"/>
    <cellStyle name="Normal 2 3 5 10" xfId="0"/>
    <cellStyle name="Normal 2 3 5 11" xfId="0"/>
    <cellStyle name="Normal 2 3 5 2" xfId="0"/>
    <cellStyle name="Normal 2 3 5 2 2" xfId="0"/>
    <cellStyle name="Normal 2 3 5 2 2 2" xfId="0"/>
    <cellStyle name="Normal 2 3 5 2 2 2 2" xfId="0"/>
    <cellStyle name="Normal 2 3 5 2 2 2 2 2" xfId="0"/>
    <cellStyle name="Normal 2 3 5 2 2 2 2 2 2" xfId="0"/>
    <cellStyle name="Normal 2 3 5 2 2 2 2 3" xfId="0"/>
    <cellStyle name="Normal 2 3 5 2 2 2 3" xfId="0"/>
    <cellStyle name="Normal 2 3 5 2 2 2 3 2" xfId="0"/>
    <cellStyle name="Normal 2 3 5 2 2 2 3 2 2" xfId="0"/>
    <cellStyle name="Normal 2 3 5 2 2 2 3 3" xfId="0"/>
    <cellStyle name="Normal 2 3 5 2 2 2 4" xfId="0"/>
    <cellStyle name="Normal 2 3 5 2 2 2 4 2" xfId="0"/>
    <cellStyle name="Normal 2 3 5 2 2 2 5" xfId="0"/>
    <cellStyle name="Normal 2 3 5 2 2 3" xfId="0"/>
    <cellStyle name="Normal 2 3 5 2 2 3 2" xfId="0"/>
    <cellStyle name="Normal 2 3 5 2 2 3 2 2" xfId="0"/>
    <cellStyle name="Normal 2 3 5 2 2 3 3" xfId="0"/>
    <cellStyle name="Normal 2 3 5 2 2 4" xfId="0"/>
    <cellStyle name="Normal 2 3 5 2 2 4 2" xfId="0"/>
    <cellStyle name="Normal 2 3 5 2 2 4 2 2" xfId="0"/>
    <cellStyle name="Normal 2 3 5 2 2 4 3" xfId="0"/>
    <cellStyle name="Normal 2 3 5 2 2 5" xfId="0"/>
    <cellStyle name="Normal 2 3 5 2 2 5 2" xfId="0"/>
    <cellStyle name="Normal 2 3 5 2 2 6" xfId="0"/>
    <cellStyle name="Normal 2 3 5 2 2_Plan3" xfId="0"/>
    <cellStyle name="Normal 2 3 5 2 3" xfId="0"/>
    <cellStyle name="Normal 2 3 5 2 3 2" xfId="0"/>
    <cellStyle name="Normal 2 3 5 2 3 2 2" xfId="0"/>
    <cellStyle name="Normal 2 3 5 2 3 2 2 2" xfId="0"/>
    <cellStyle name="Normal 2 3 5 2 3 2 2 2 2" xfId="0"/>
    <cellStyle name="Normal 2 3 5 2 3 2 2 3" xfId="0"/>
    <cellStyle name="Normal 2 3 5 2 3 2 3" xfId="0"/>
    <cellStyle name="Normal 2 3 5 2 3 2 3 2" xfId="0"/>
    <cellStyle name="Normal 2 3 5 2 3 2 3 2 2" xfId="0"/>
    <cellStyle name="Normal 2 3 5 2 3 2 3 3" xfId="0"/>
    <cellStyle name="Normal 2 3 5 2 3 2 4" xfId="0"/>
    <cellStyle name="Normal 2 3 5 2 3 2 4 2" xfId="0"/>
    <cellStyle name="Normal 2 3 5 2 3 2 5" xfId="0"/>
    <cellStyle name="Normal 2 3 5 2 3 3" xfId="0"/>
    <cellStyle name="Normal 2 3 5 2 3 3 2" xfId="0"/>
    <cellStyle name="Normal 2 3 5 2 3 3 2 2" xfId="0"/>
    <cellStyle name="Normal 2 3 5 2 3 3 3" xfId="0"/>
    <cellStyle name="Normal 2 3 5 2 3 4" xfId="0"/>
    <cellStyle name="Normal 2 3 5 2 3 4 2" xfId="0"/>
    <cellStyle name="Normal 2 3 5 2 3 4 2 2" xfId="0"/>
    <cellStyle name="Normal 2 3 5 2 3 4 3" xfId="0"/>
    <cellStyle name="Normal 2 3 5 2 3 5" xfId="0"/>
    <cellStyle name="Normal 2 3 5 2 3 5 2" xfId="0"/>
    <cellStyle name="Normal 2 3 5 2 3 6" xfId="0"/>
    <cellStyle name="Normal 2 3 5 2 3_Plan3" xfId="0"/>
    <cellStyle name="Normal 2 3 5 2 4" xfId="0"/>
    <cellStyle name="Normal 2 3 5 2 4 2" xfId="0"/>
    <cellStyle name="Normal 2 3 5 2 4 2 2" xfId="0"/>
    <cellStyle name="Normal 2 3 5 2 4 2 2 2" xfId="0"/>
    <cellStyle name="Normal 2 3 5 2 4 2 2 2 2" xfId="0"/>
    <cellStyle name="Normal 2 3 5 2 4 2 2 3" xfId="0"/>
    <cellStyle name="Normal 2 3 5 2 4 2 3" xfId="0"/>
    <cellStyle name="Normal 2 3 5 2 4 2 3 2" xfId="0"/>
    <cellStyle name="Normal 2 3 5 2 4 2 3 2 2" xfId="0"/>
    <cellStyle name="Normal 2 3 5 2 4 2 3 3" xfId="0"/>
    <cellStyle name="Normal 2 3 5 2 4 2 4" xfId="0"/>
    <cellStyle name="Normal 2 3 5 2 4 2 4 2" xfId="0"/>
    <cellStyle name="Normal 2 3 5 2 4 2 5" xfId="0"/>
    <cellStyle name="Normal 2 3 5 2 4 3" xfId="0"/>
    <cellStyle name="Normal 2 3 5 2 4 3 2" xfId="0"/>
    <cellStyle name="Normal 2 3 5 2 4 3 2 2" xfId="0"/>
    <cellStyle name="Normal 2 3 5 2 4 3 3" xfId="0"/>
    <cellStyle name="Normal 2 3 5 2 4 4" xfId="0"/>
    <cellStyle name="Normal 2 3 5 2 4 4 2" xfId="0"/>
    <cellStyle name="Normal 2 3 5 2 4 4 2 2" xfId="0"/>
    <cellStyle name="Normal 2 3 5 2 4 4 3" xfId="0"/>
    <cellStyle name="Normal 2 3 5 2 4 5" xfId="0"/>
    <cellStyle name="Normal 2 3 5 2 4 5 2" xfId="0"/>
    <cellStyle name="Normal 2 3 5 2 4 6" xfId="0"/>
    <cellStyle name="Normal 2 3 5 2 5" xfId="0"/>
    <cellStyle name="Normal 2 3 5 2 5 2" xfId="0"/>
    <cellStyle name="Normal 2 3 5 2 5 2 2" xfId="0"/>
    <cellStyle name="Normal 2 3 5 2 5 2 2 2" xfId="0"/>
    <cellStyle name="Normal 2 3 5 2 5 2 3" xfId="0"/>
    <cellStyle name="Normal 2 3 5 2 5 3" xfId="0"/>
    <cellStyle name="Normal 2 3 5 2 5 3 2" xfId="0"/>
    <cellStyle name="Normal 2 3 5 2 5 3 2 2" xfId="0"/>
    <cellStyle name="Normal 2 3 5 2 5 3 3" xfId="0"/>
    <cellStyle name="Normal 2 3 5 2 5 4" xfId="0"/>
    <cellStyle name="Normal 2 3 5 2 5 4 2" xfId="0"/>
    <cellStyle name="Normal 2 3 5 2 5 5" xfId="0"/>
    <cellStyle name="Normal 2 3 5 2 6" xfId="0"/>
    <cellStyle name="Normal 2 3 5 2 6 2" xfId="0"/>
    <cellStyle name="Normal 2 3 5 2 6 2 2" xfId="0"/>
    <cellStyle name="Normal 2 3 5 2 6 3" xfId="0"/>
    <cellStyle name="Normal 2 3 5 2 7" xfId="0"/>
    <cellStyle name="Normal 2 3 5 2 7 2" xfId="0"/>
    <cellStyle name="Normal 2 3 5 2 7 2 2" xfId="0"/>
    <cellStyle name="Normal 2 3 5 2 7 3" xfId="0"/>
    <cellStyle name="Normal 2 3 5 2 8" xfId="0"/>
    <cellStyle name="Normal 2 3 5 2 8 2" xfId="0"/>
    <cellStyle name="Normal 2 3 5 2 9" xfId="0"/>
    <cellStyle name="Normal 2 3 5 2_Plan3" xfId="0"/>
    <cellStyle name="Normal 2 3 5 3" xfId="0"/>
    <cellStyle name="Normal 2 3 5 3 2" xfId="0"/>
    <cellStyle name="Normal 2 3 5 3 2 2" xfId="0"/>
    <cellStyle name="Normal 2 3 5 3 2 2 2" xfId="0"/>
    <cellStyle name="Normal 2 3 5 3 2 2 2 2" xfId="0"/>
    <cellStyle name="Normal 2 3 5 3 2 2 3" xfId="0"/>
    <cellStyle name="Normal 2 3 5 3 2 3" xfId="0"/>
    <cellStyle name="Normal 2 3 5 3 2 3 2" xfId="0"/>
    <cellStyle name="Normal 2 3 5 3 2 3 2 2" xfId="0"/>
    <cellStyle name="Normal 2 3 5 3 2 3 3" xfId="0"/>
    <cellStyle name="Normal 2 3 5 3 2 4" xfId="0"/>
    <cellStyle name="Normal 2 3 5 3 2 4 2" xfId="0"/>
    <cellStyle name="Normal 2 3 5 3 2 5" xfId="0"/>
    <cellStyle name="Normal 2 3 5 3 3" xfId="0"/>
    <cellStyle name="Normal 2 3 5 3 3 2" xfId="0"/>
    <cellStyle name="Normal 2 3 5 3 3 2 2" xfId="0"/>
    <cellStyle name="Normal 2 3 5 3 3 3" xfId="0"/>
    <cellStyle name="Normal 2 3 5 3 4" xfId="0"/>
    <cellStyle name="Normal 2 3 5 3 4 2" xfId="0"/>
    <cellStyle name="Normal 2 3 5 3 4 2 2" xfId="0"/>
    <cellStyle name="Normal 2 3 5 3 4 3" xfId="0"/>
    <cellStyle name="Normal 2 3 5 3 5" xfId="0"/>
    <cellStyle name="Normal 2 3 5 3 5 2" xfId="0"/>
    <cellStyle name="Normal 2 3 5 3 6" xfId="0"/>
    <cellStyle name="Normal 2 3 5 3_Plan3" xfId="0"/>
    <cellStyle name="Normal 2 3 5 4" xfId="0"/>
    <cellStyle name="Normal 2 3 5 4 2" xfId="0"/>
    <cellStyle name="Normal 2 3 5 4 2 2" xfId="0"/>
    <cellStyle name="Normal 2 3 5 4 2 2 2" xfId="0"/>
    <cellStyle name="Normal 2 3 5 4 2 2 2 2" xfId="0"/>
    <cellStyle name="Normal 2 3 5 4 2 2 3" xfId="0"/>
    <cellStyle name="Normal 2 3 5 4 2 3" xfId="0"/>
    <cellStyle name="Normal 2 3 5 4 2 3 2" xfId="0"/>
    <cellStyle name="Normal 2 3 5 4 2 3 2 2" xfId="0"/>
    <cellStyle name="Normal 2 3 5 4 2 3 3" xfId="0"/>
    <cellStyle name="Normal 2 3 5 4 2 4" xfId="0"/>
    <cellStyle name="Normal 2 3 5 4 2 4 2" xfId="0"/>
    <cellStyle name="Normal 2 3 5 4 2 5" xfId="0"/>
    <cellStyle name="Normal 2 3 5 4 3" xfId="0"/>
    <cellStyle name="Normal 2 3 5 4 3 2" xfId="0"/>
    <cellStyle name="Normal 2 3 5 4 3 2 2" xfId="0"/>
    <cellStyle name="Normal 2 3 5 4 3 3" xfId="0"/>
    <cellStyle name="Normal 2 3 5 4 4" xfId="0"/>
    <cellStyle name="Normal 2 3 5 4 4 2" xfId="0"/>
    <cellStyle name="Normal 2 3 5 4 4 2 2" xfId="0"/>
    <cellStyle name="Normal 2 3 5 4 4 3" xfId="0"/>
    <cellStyle name="Normal 2 3 5 4 5" xfId="0"/>
    <cellStyle name="Normal 2 3 5 4 5 2" xfId="0"/>
    <cellStyle name="Normal 2 3 5 4 6" xfId="0"/>
    <cellStyle name="Normal 2 3 5 4_Plan3" xfId="0"/>
    <cellStyle name="Normal 2 3 5 5" xfId="0"/>
    <cellStyle name="Normal 2 3 5 5 2" xfId="0"/>
    <cellStyle name="Normal 2 3 5 5 2 2" xfId="0"/>
    <cellStyle name="Normal 2 3 5 5 2 2 2" xfId="0"/>
    <cellStyle name="Normal 2 3 5 5 2 2 2 2" xfId="0"/>
    <cellStyle name="Normal 2 3 5 5 2 2 3" xfId="0"/>
    <cellStyle name="Normal 2 3 5 5 2 3" xfId="0"/>
    <cellStyle name="Normal 2 3 5 5 2 3 2" xfId="0"/>
    <cellStyle name="Normal 2 3 5 5 2 3 2 2" xfId="0"/>
    <cellStyle name="Normal 2 3 5 5 2 3 3" xfId="0"/>
    <cellStyle name="Normal 2 3 5 5 2 4" xfId="0"/>
    <cellStyle name="Normal 2 3 5 5 2 4 2" xfId="0"/>
    <cellStyle name="Normal 2 3 5 5 2 5" xfId="0"/>
    <cellStyle name="Normal 2 3 5 5 3" xfId="0"/>
    <cellStyle name="Normal 2 3 5 5 3 2" xfId="0"/>
    <cellStyle name="Normal 2 3 5 5 3 2 2" xfId="0"/>
    <cellStyle name="Normal 2 3 5 5 3 3" xfId="0"/>
    <cellStyle name="Normal 2 3 5 5 4" xfId="0"/>
    <cellStyle name="Normal 2 3 5 5 4 2" xfId="0"/>
    <cellStyle name="Normal 2 3 5 5 4 2 2" xfId="0"/>
    <cellStyle name="Normal 2 3 5 5 4 3" xfId="0"/>
    <cellStyle name="Normal 2 3 5 5 5" xfId="0"/>
    <cellStyle name="Normal 2 3 5 5 5 2" xfId="0"/>
    <cellStyle name="Normal 2 3 5 5 6" xfId="0"/>
    <cellStyle name="Normal 2 3 5 6" xfId="0"/>
    <cellStyle name="Normal 2 3 5 6 2" xfId="0"/>
    <cellStyle name="Normal 2 3 5 6 2 2" xfId="0"/>
    <cellStyle name="Normal 2 3 5 6 2 2 2" xfId="0"/>
    <cellStyle name="Normal 2 3 5 6 2 3" xfId="0"/>
    <cellStyle name="Normal 2 3 5 6 3" xfId="0"/>
    <cellStyle name="Normal 2 3 5 6 3 2" xfId="0"/>
    <cellStyle name="Normal 2 3 5 6 3 2 2" xfId="0"/>
    <cellStyle name="Normal 2 3 5 6 3 3" xfId="0"/>
    <cellStyle name="Normal 2 3 5 6 4" xfId="0"/>
    <cellStyle name="Normal 2 3 5 6 4 2" xfId="0"/>
    <cellStyle name="Normal 2 3 5 6 5" xfId="0"/>
    <cellStyle name="Normal 2 3 5 7" xfId="0"/>
    <cellStyle name="Normal 2 3 5 7 2" xfId="0"/>
    <cellStyle name="Normal 2 3 5 7 2 2" xfId="0"/>
    <cellStyle name="Normal 2 3 5 7 3" xfId="0"/>
    <cellStyle name="Normal 2 3 5 8" xfId="0"/>
    <cellStyle name="Normal 2 3 5 8 2" xfId="0"/>
    <cellStyle name="Normal 2 3 5 8 2 2" xfId="0"/>
    <cellStyle name="Normal 2 3 5 8 3" xfId="0"/>
    <cellStyle name="Normal 2 3 5 9" xfId="0"/>
    <cellStyle name="Normal 2 3 5 9 2" xfId="0"/>
    <cellStyle name="Normal 2 3 5_Plan3" xfId="0"/>
    <cellStyle name="Normal 2 3 6" xfId="0"/>
    <cellStyle name="Normal 2 3 6 10" xfId="0"/>
    <cellStyle name="Normal 2 3 6 11" xfId="0"/>
    <cellStyle name="Normal 2 3 6 2" xfId="0"/>
    <cellStyle name="Normal 2 3 6 2 2" xfId="0"/>
    <cellStyle name="Normal 2 3 6 2 2 2" xfId="0"/>
    <cellStyle name="Normal 2 3 6 2 2 2 2" xfId="0"/>
    <cellStyle name="Normal 2 3 6 2 2 2 2 2" xfId="0"/>
    <cellStyle name="Normal 2 3 6 2 2 2 2 2 2" xfId="0"/>
    <cellStyle name="Normal 2 3 6 2 2 2 2 3" xfId="0"/>
    <cellStyle name="Normal 2 3 6 2 2 2 3" xfId="0"/>
    <cellStyle name="Normal 2 3 6 2 2 2 3 2" xfId="0"/>
    <cellStyle name="Normal 2 3 6 2 2 2 3 2 2" xfId="0"/>
    <cellStyle name="Normal 2 3 6 2 2 2 3 3" xfId="0"/>
    <cellStyle name="Normal 2 3 6 2 2 2 4" xfId="0"/>
    <cellStyle name="Normal 2 3 6 2 2 2 4 2" xfId="0"/>
    <cellStyle name="Normal 2 3 6 2 2 2 5" xfId="0"/>
    <cellStyle name="Normal 2 3 6 2 2 3" xfId="0"/>
    <cellStyle name="Normal 2 3 6 2 2 3 2" xfId="0"/>
    <cellStyle name="Normal 2 3 6 2 2 3 2 2" xfId="0"/>
    <cellStyle name="Normal 2 3 6 2 2 3 3" xfId="0"/>
    <cellStyle name="Normal 2 3 6 2 2 4" xfId="0"/>
    <cellStyle name="Normal 2 3 6 2 2 4 2" xfId="0"/>
    <cellStyle name="Normal 2 3 6 2 2 4 2 2" xfId="0"/>
    <cellStyle name="Normal 2 3 6 2 2 4 3" xfId="0"/>
    <cellStyle name="Normal 2 3 6 2 2 5" xfId="0"/>
    <cellStyle name="Normal 2 3 6 2 2 5 2" xfId="0"/>
    <cellStyle name="Normal 2 3 6 2 2 6" xfId="0"/>
    <cellStyle name="Normal 2 3 6 2 2_Plan3" xfId="0"/>
    <cellStyle name="Normal 2 3 6 2 3" xfId="0"/>
    <cellStyle name="Normal 2 3 6 2 3 2" xfId="0"/>
    <cellStyle name="Normal 2 3 6 2 3 2 2" xfId="0"/>
    <cellStyle name="Normal 2 3 6 2 3 2 2 2" xfId="0"/>
    <cellStyle name="Normal 2 3 6 2 3 2 2 2 2" xfId="0"/>
    <cellStyle name="Normal 2 3 6 2 3 2 2 3" xfId="0"/>
    <cellStyle name="Normal 2 3 6 2 3 2 3" xfId="0"/>
    <cellStyle name="Normal 2 3 6 2 3 2 3 2" xfId="0"/>
    <cellStyle name="Normal 2 3 6 2 3 2 3 2 2" xfId="0"/>
    <cellStyle name="Normal 2 3 6 2 3 2 3 3" xfId="0"/>
    <cellStyle name="Normal 2 3 6 2 3 2 4" xfId="0"/>
    <cellStyle name="Normal 2 3 6 2 3 2 4 2" xfId="0"/>
    <cellStyle name="Normal 2 3 6 2 3 2 5" xfId="0"/>
    <cellStyle name="Normal 2 3 6 2 3 3" xfId="0"/>
    <cellStyle name="Normal 2 3 6 2 3 3 2" xfId="0"/>
    <cellStyle name="Normal 2 3 6 2 3 3 2 2" xfId="0"/>
    <cellStyle name="Normal 2 3 6 2 3 3 3" xfId="0"/>
    <cellStyle name="Normal 2 3 6 2 3 4" xfId="0"/>
    <cellStyle name="Normal 2 3 6 2 3 4 2" xfId="0"/>
    <cellStyle name="Normal 2 3 6 2 3 4 2 2" xfId="0"/>
    <cellStyle name="Normal 2 3 6 2 3 4 3" xfId="0"/>
    <cellStyle name="Normal 2 3 6 2 3 5" xfId="0"/>
    <cellStyle name="Normal 2 3 6 2 3 5 2" xfId="0"/>
    <cellStyle name="Normal 2 3 6 2 3 6" xfId="0"/>
    <cellStyle name="Normal 2 3 6 2 3_Plan3" xfId="0"/>
    <cellStyle name="Normal 2 3 6 2 4" xfId="0"/>
    <cellStyle name="Normal 2 3 6 2 4 2" xfId="0"/>
    <cellStyle name="Normal 2 3 6 2 4 2 2" xfId="0"/>
    <cellStyle name="Normal 2 3 6 2 4 2 2 2" xfId="0"/>
    <cellStyle name="Normal 2 3 6 2 4 2 2 2 2" xfId="0"/>
    <cellStyle name="Normal 2 3 6 2 4 2 2 3" xfId="0"/>
    <cellStyle name="Normal 2 3 6 2 4 2 3" xfId="0"/>
    <cellStyle name="Normal 2 3 6 2 4 2 3 2" xfId="0"/>
    <cellStyle name="Normal 2 3 6 2 4 2 3 2 2" xfId="0"/>
    <cellStyle name="Normal 2 3 6 2 4 2 3 3" xfId="0"/>
    <cellStyle name="Normal 2 3 6 2 4 2 4" xfId="0"/>
    <cellStyle name="Normal 2 3 6 2 4 2 4 2" xfId="0"/>
    <cellStyle name="Normal 2 3 6 2 4 2 5" xfId="0"/>
    <cellStyle name="Normal 2 3 6 2 4 3" xfId="0"/>
    <cellStyle name="Normal 2 3 6 2 4 3 2" xfId="0"/>
    <cellStyle name="Normal 2 3 6 2 4 3 2 2" xfId="0"/>
    <cellStyle name="Normal 2 3 6 2 4 3 3" xfId="0"/>
    <cellStyle name="Normal 2 3 6 2 4 4" xfId="0"/>
    <cellStyle name="Normal 2 3 6 2 4 4 2" xfId="0"/>
    <cellStyle name="Normal 2 3 6 2 4 4 2 2" xfId="0"/>
    <cellStyle name="Normal 2 3 6 2 4 4 3" xfId="0"/>
    <cellStyle name="Normal 2 3 6 2 4 5" xfId="0"/>
    <cellStyle name="Normal 2 3 6 2 4 5 2" xfId="0"/>
    <cellStyle name="Normal 2 3 6 2 4 6" xfId="0"/>
    <cellStyle name="Normal 2 3 6 2 5" xfId="0"/>
    <cellStyle name="Normal 2 3 6 2 5 2" xfId="0"/>
    <cellStyle name="Normal 2 3 6 2 5 2 2" xfId="0"/>
    <cellStyle name="Normal 2 3 6 2 5 2 2 2" xfId="0"/>
    <cellStyle name="Normal 2 3 6 2 5 2 3" xfId="0"/>
    <cellStyle name="Normal 2 3 6 2 5 3" xfId="0"/>
    <cellStyle name="Normal 2 3 6 2 5 3 2" xfId="0"/>
    <cellStyle name="Normal 2 3 6 2 5 3 2 2" xfId="0"/>
    <cellStyle name="Normal 2 3 6 2 5 3 3" xfId="0"/>
    <cellStyle name="Normal 2 3 6 2 5 4" xfId="0"/>
    <cellStyle name="Normal 2 3 6 2 5 4 2" xfId="0"/>
    <cellStyle name="Normal 2 3 6 2 5 5" xfId="0"/>
    <cellStyle name="Normal 2 3 6 2 6" xfId="0"/>
    <cellStyle name="Normal 2 3 6 2 6 2" xfId="0"/>
    <cellStyle name="Normal 2 3 6 2 6 2 2" xfId="0"/>
    <cellStyle name="Normal 2 3 6 2 6 3" xfId="0"/>
    <cellStyle name="Normal 2 3 6 2 7" xfId="0"/>
    <cellStyle name="Normal 2 3 6 2 7 2" xfId="0"/>
    <cellStyle name="Normal 2 3 6 2 7 2 2" xfId="0"/>
    <cellStyle name="Normal 2 3 6 2 7 3" xfId="0"/>
    <cellStyle name="Normal 2 3 6 2 8" xfId="0"/>
    <cellStyle name="Normal 2 3 6 2 8 2" xfId="0"/>
    <cellStyle name="Normal 2 3 6 2 9" xfId="0"/>
    <cellStyle name="Normal 2 3 6 2_Plan3" xfId="0"/>
    <cellStyle name="Normal 2 3 6 3" xfId="0"/>
    <cellStyle name="Normal 2 3 6 3 2" xfId="0"/>
    <cellStyle name="Normal 2 3 6 3 2 2" xfId="0"/>
    <cellStyle name="Normal 2 3 6 3 2 2 2" xfId="0"/>
    <cellStyle name="Normal 2 3 6 3 2 2 2 2" xfId="0"/>
    <cellStyle name="Normal 2 3 6 3 2 2 3" xfId="0"/>
    <cellStyle name="Normal 2 3 6 3 2 3" xfId="0"/>
    <cellStyle name="Normal 2 3 6 3 2 3 2" xfId="0"/>
    <cellStyle name="Normal 2 3 6 3 2 3 2 2" xfId="0"/>
    <cellStyle name="Normal 2 3 6 3 2 3 3" xfId="0"/>
    <cellStyle name="Normal 2 3 6 3 2 4" xfId="0"/>
    <cellStyle name="Normal 2 3 6 3 2 4 2" xfId="0"/>
    <cellStyle name="Normal 2 3 6 3 2 5" xfId="0"/>
    <cellStyle name="Normal 2 3 6 3 3" xfId="0"/>
    <cellStyle name="Normal 2 3 6 3 3 2" xfId="0"/>
    <cellStyle name="Normal 2 3 6 3 3 2 2" xfId="0"/>
    <cellStyle name="Normal 2 3 6 3 3 3" xfId="0"/>
    <cellStyle name="Normal 2 3 6 3 4" xfId="0"/>
    <cellStyle name="Normal 2 3 6 3 4 2" xfId="0"/>
    <cellStyle name="Normal 2 3 6 3 4 2 2" xfId="0"/>
    <cellStyle name="Normal 2 3 6 3 4 3" xfId="0"/>
    <cellStyle name="Normal 2 3 6 3 5" xfId="0"/>
    <cellStyle name="Normal 2 3 6 3 5 2" xfId="0"/>
    <cellStyle name="Normal 2 3 6 3 6" xfId="0"/>
    <cellStyle name="Normal 2 3 6 3_Plan3" xfId="0"/>
    <cellStyle name="Normal 2 3 6 4" xfId="0"/>
    <cellStyle name="Normal 2 3 6 4 2" xfId="0"/>
    <cellStyle name="Normal 2 3 6 4 2 2" xfId="0"/>
    <cellStyle name="Normal 2 3 6 4 2 2 2" xfId="0"/>
    <cellStyle name="Normal 2 3 6 4 2 2 2 2" xfId="0"/>
    <cellStyle name="Normal 2 3 6 4 2 2 3" xfId="0"/>
    <cellStyle name="Normal 2 3 6 4 2 3" xfId="0"/>
    <cellStyle name="Normal 2 3 6 4 2 3 2" xfId="0"/>
    <cellStyle name="Normal 2 3 6 4 2 3 2 2" xfId="0"/>
    <cellStyle name="Normal 2 3 6 4 2 3 3" xfId="0"/>
    <cellStyle name="Normal 2 3 6 4 2 4" xfId="0"/>
    <cellStyle name="Normal 2 3 6 4 2 4 2" xfId="0"/>
    <cellStyle name="Normal 2 3 6 4 2 5" xfId="0"/>
    <cellStyle name="Normal 2 3 6 4 3" xfId="0"/>
    <cellStyle name="Normal 2 3 6 4 3 2" xfId="0"/>
    <cellStyle name="Normal 2 3 6 4 3 2 2" xfId="0"/>
    <cellStyle name="Normal 2 3 6 4 3 3" xfId="0"/>
    <cellStyle name="Normal 2 3 6 4 4" xfId="0"/>
    <cellStyle name="Normal 2 3 6 4 4 2" xfId="0"/>
    <cellStyle name="Normal 2 3 6 4 4 2 2" xfId="0"/>
    <cellStyle name="Normal 2 3 6 4 4 3" xfId="0"/>
    <cellStyle name="Normal 2 3 6 4 5" xfId="0"/>
    <cellStyle name="Normal 2 3 6 4 5 2" xfId="0"/>
    <cellStyle name="Normal 2 3 6 4 6" xfId="0"/>
    <cellStyle name="Normal 2 3 6 4_Plan3" xfId="0"/>
    <cellStyle name="Normal 2 3 6 5" xfId="0"/>
    <cellStyle name="Normal 2 3 6 5 2" xfId="0"/>
    <cellStyle name="Normal 2 3 6 5 2 2" xfId="0"/>
    <cellStyle name="Normal 2 3 6 5 2 2 2" xfId="0"/>
    <cellStyle name="Normal 2 3 6 5 2 2 2 2" xfId="0"/>
    <cellStyle name="Normal 2 3 6 5 2 2 3" xfId="0"/>
    <cellStyle name="Normal 2 3 6 5 2 3" xfId="0"/>
    <cellStyle name="Normal 2 3 6 5 2 3 2" xfId="0"/>
    <cellStyle name="Normal 2 3 6 5 2 3 2 2" xfId="0"/>
    <cellStyle name="Normal 2 3 6 5 2 3 3" xfId="0"/>
    <cellStyle name="Normal 2 3 6 5 2 4" xfId="0"/>
    <cellStyle name="Normal 2 3 6 5 2 4 2" xfId="0"/>
    <cellStyle name="Normal 2 3 6 5 2 5" xfId="0"/>
    <cellStyle name="Normal 2 3 6 5 3" xfId="0"/>
    <cellStyle name="Normal 2 3 6 5 3 2" xfId="0"/>
    <cellStyle name="Normal 2 3 6 5 3 2 2" xfId="0"/>
    <cellStyle name="Normal 2 3 6 5 3 3" xfId="0"/>
    <cellStyle name="Normal 2 3 6 5 4" xfId="0"/>
    <cellStyle name="Normal 2 3 6 5 4 2" xfId="0"/>
    <cellStyle name="Normal 2 3 6 5 4 2 2" xfId="0"/>
    <cellStyle name="Normal 2 3 6 5 4 3" xfId="0"/>
    <cellStyle name="Normal 2 3 6 5 5" xfId="0"/>
    <cellStyle name="Normal 2 3 6 5 5 2" xfId="0"/>
    <cellStyle name="Normal 2 3 6 5 6" xfId="0"/>
    <cellStyle name="Normal 2 3 6 6" xfId="0"/>
    <cellStyle name="Normal 2 3 6 6 2" xfId="0"/>
    <cellStyle name="Normal 2 3 6 6 2 2" xfId="0"/>
    <cellStyle name="Normal 2 3 6 6 2 2 2" xfId="0"/>
    <cellStyle name="Normal 2 3 6 6 2 3" xfId="0"/>
    <cellStyle name="Normal 2 3 6 6 3" xfId="0"/>
    <cellStyle name="Normal 2 3 6 6 3 2" xfId="0"/>
    <cellStyle name="Normal 2 3 6 6 3 2 2" xfId="0"/>
    <cellStyle name="Normal 2 3 6 6 3 3" xfId="0"/>
    <cellStyle name="Normal 2 3 6 6 4" xfId="0"/>
    <cellStyle name="Normal 2 3 6 6 4 2" xfId="0"/>
    <cellStyle name="Normal 2 3 6 6 5" xfId="0"/>
    <cellStyle name="Normal 2 3 6 7" xfId="0"/>
    <cellStyle name="Normal 2 3 6 7 2" xfId="0"/>
    <cellStyle name="Normal 2 3 6 7 2 2" xfId="0"/>
    <cellStyle name="Normal 2 3 6 7 3" xfId="0"/>
    <cellStyle name="Normal 2 3 6 8" xfId="0"/>
    <cellStyle name="Normal 2 3 6 8 2" xfId="0"/>
    <cellStyle name="Normal 2 3 6 8 2 2" xfId="0"/>
    <cellStyle name="Normal 2 3 6 8 3" xfId="0"/>
    <cellStyle name="Normal 2 3 6 9" xfId="0"/>
    <cellStyle name="Normal 2 3 6 9 2" xfId="0"/>
    <cellStyle name="Normal 2 3 6_Plan3" xfId="0"/>
    <cellStyle name="Normal 2 3 7" xfId="0"/>
    <cellStyle name="Normal 2 3 7 10" xfId="0"/>
    <cellStyle name="Normal 2 3 7 11" xfId="0"/>
    <cellStyle name="Normal 2 3 7 2" xfId="0"/>
    <cellStyle name="Normal 2 3 7 2 2" xfId="0"/>
    <cellStyle name="Normal 2 3 7 2 2 2" xfId="0"/>
    <cellStyle name="Normal 2 3 7 2 2 2 2" xfId="0"/>
    <cellStyle name="Normal 2 3 7 2 2 2 2 2" xfId="0"/>
    <cellStyle name="Normal 2 3 7 2 2 2 2 2 2" xfId="0"/>
    <cellStyle name="Normal 2 3 7 2 2 2 2 3" xfId="0"/>
    <cellStyle name="Normal 2 3 7 2 2 2 3" xfId="0"/>
    <cellStyle name="Normal 2 3 7 2 2 2 3 2" xfId="0"/>
    <cellStyle name="Normal 2 3 7 2 2 2 3 2 2" xfId="0"/>
    <cellStyle name="Normal 2 3 7 2 2 2 3 3" xfId="0"/>
    <cellStyle name="Normal 2 3 7 2 2 2 4" xfId="0"/>
    <cellStyle name="Normal 2 3 7 2 2 2 4 2" xfId="0"/>
    <cellStyle name="Normal 2 3 7 2 2 2 5" xfId="0"/>
    <cellStyle name="Normal 2 3 7 2 2 3" xfId="0"/>
    <cellStyle name="Normal 2 3 7 2 2 3 2" xfId="0"/>
    <cellStyle name="Normal 2 3 7 2 2 3 2 2" xfId="0"/>
    <cellStyle name="Normal 2 3 7 2 2 3 3" xfId="0"/>
    <cellStyle name="Normal 2 3 7 2 2 4" xfId="0"/>
    <cellStyle name="Normal 2 3 7 2 2 4 2" xfId="0"/>
    <cellStyle name="Normal 2 3 7 2 2 4 2 2" xfId="0"/>
    <cellStyle name="Normal 2 3 7 2 2 4 3" xfId="0"/>
    <cellStyle name="Normal 2 3 7 2 2 5" xfId="0"/>
    <cellStyle name="Normal 2 3 7 2 2 5 2" xfId="0"/>
    <cellStyle name="Normal 2 3 7 2 2 6" xfId="0"/>
    <cellStyle name="Normal 2 3 7 2 2_Plan3" xfId="0"/>
    <cellStyle name="Normal 2 3 7 2 3" xfId="0"/>
    <cellStyle name="Normal 2 3 7 2 3 2" xfId="0"/>
    <cellStyle name="Normal 2 3 7 2 3 2 2" xfId="0"/>
    <cellStyle name="Normal 2 3 7 2 3 2 2 2" xfId="0"/>
    <cellStyle name="Normal 2 3 7 2 3 2 2 2 2" xfId="0"/>
    <cellStyle name="Normal 2 3 7 2 3 2 2 3" xfId="0"/>
    <cellStyle name="Normal 2 3 7 2 3 2 3" xfId="0"/>
    <cellStyle name="Normal 2 3 7 2 3 2 3 2" xfId="0"/>
    <cellStyle name="Normal 2 3 7 2 3 2 3 2 2" xfId="0"/>
    <cellStyle name="Normal 2 3 7 2 3 2 3 3" xfId="0"/>
    <cellStyle name="Normal 2 3 7 2 3 2 4" xfId="0"/>
    <cellStyle name="Normal 2 3 7 2 3 2 4 2" xfId="0"/>
    <cellStyle name="Normal 2 3 7 2 3 2 5" xfId="0"/>
    <cellStyle name="Normal 2 3 7 2 3 3" xfId="0"/>
    <cellStyle name="Normal 2 3 7 2 3 3 2" xfId="0"/>
    <cellStyle name="Normal 2 3 7 2 3 3 2 2" xfId="0"/>
    <cellStyle name="Normal 2 3 7 2 3 3 3" xfId="0"/>
    <cellStyle name="Normal 2 3 7 2 3 4" xfId="0"/>
    <cellStyle name="Normal 2 3 7 2 3 4 2" xfId="0"/>
    <cellStyle name="Normal 2 3 7 2 3 4 2 2" xfId="0"/>
    <cellStyle name="Normal 2 3 7 2 3 4 3" xfId="0"/>
    <cellStyle name="Normal 2 3 7 2 3 5" xfId="0"/>
    <cellStyle name="Normal 2 3 7 2 3 5 2" xfId="0"/>
    <cellStyle name="Normal 2 3 7 2 3 6" xfId="0"/>
    <cellStyle name="Normal 2 3 7 2 3_Plan3" xfId="0"/>
    <cellStyle name="Normal 2 3 7 2 4" xfId="0"/>
    <cellStyle name="Normal 2 3 7 2 4 2" xfId="0"/>
    <cellStyle name="Normal 2 3 7 2 4 2 2" xfId="0"/>
    <cellStyle name="Normal 2 3 7 2 4 2 2 2" xfId="0"/>
    <cellStyle name="Normal 2 3 7 2 4 2 2 2 2" xfId="0"/>
    <cellStyle name="Normal 2 3 7 2 4 2 2 3" xfId="0"/>
    <cellStyle name="Normal 2 3 7 2 4 2 3" xfId="0"/>
    <cellStyle name="Normal 2 3 7 2 4 2 3 2" xfId="0"/>
    <cellStyle name="Normal 2 3 7 2 4 2 3 2 2" xfId="0"/>
    <cellStyle name="Normal 2 3 7 2 4 2 3 3" xfId="0"/>
    <cellStyle name="Normal 2 3 7 2 4 2 4" xfId="0"/>
    <cellStyle name="Normal 2 3 7 2 4 2 4 2" xfId="0"/>
    <cellStyle name="Normal 2 3 7 2 4 2 5" xfId="0"/>
    <cellStyle name="Normal 2 3 7 2 4 3" xfId="0"/>
    <cellStyle name="Normal 2 3 7 2 4 3 2" xfId="0"/>
    <cellStyle name="Normal 2 3 7 2 4 3 2 2" xfId="0"/>
    <cellStyle name="Normal 2 3 7 2 4 3 3" xfId="0"/>
    <cellStyle name="Normal 2 3 7 2 4 4" xfId="0"/>
    <cellStyle name="Normal 2 3 7 2 4 4 2" xfId="0"/>
    <cellStyle name="Normal 2 3 7 2 4 4 2 2" xfId="0"/>
    <cellStyle name="Normal 2 3 7 2 4 4 3" xfId="0"/>
    <cellStyle name="Normal 2 3 7 2 4 5" xfId="0"/>
    <cellStyle name="Normal 2 3 7 2 4 5 2" xfId="0"/>
    <cellStyle name="Normal 2 3 7 2 4 6" xfId="0"/>
    <cellStyle name="Normal 2 3 7 2 5" xfId="0"/>
    <cellStyle name="Normal 2 3 7 2 5 2" xfId="0"/>
    <cellStyle name="Normal 2 3 7 2 5 2 2" xfId="0"/>
    <cellStyle name="Normal 2 3 7 2 5 2 2 2" xfId="0"/>
    <cellStyle name="Normal 2 3 7 2 5 2 3" xfId="0"/>
    <cellStyle name="Normal 2 3 7 2 5 3" xfId="0"/>
    <cellStyle name="Normal 2 3 7 2 5 3 2" xfId="0"/>
    <cellStyle name="Normal 2 3 7 2 5 3 2 2" xfId="0"/>
    <cellStyle name="Normal 2 3 7 2 5 3 3" xfId="0"/>
    <cellStyle name="Normal 2 3 7 2 5 4" xfId="0"/>
    <cellStyle name="Normal 2 3 7 2 5 4 2" xfId="0"/>
    <cellStyle name="Normal 2 3 7 2 5 5" xfId="0"/>
    <cellStyle name="Normal 2 3 7 2 6" xfId="0"/>
    <cellStyle name="Normal 2 3 7 2 6 2" xfId="0"/>
    <cellStyle name="Normal 2 3 7 2 6 2 2" xfId="0"/>
    <cellStyle name="Normal 2 3 7 2 6 3" xfId="0"/>
    <cellStyle name="Normal 2 3 7 2 7" xfId="0"/>
    <cellStyle name="Normal 2 3 7 2 7 2" xfId="0"/>
    <cellStyle name="Normal 2 3 7 2 7 2 2" xfId="0"/>
    <cellStyle name="Normal 2 3 7 2 7 3" xfId="0"/>
    <cellStyle name="Normal 2 3 7 2 8" xfId="0"/>
    <cellStyle name="Normal 2 3 7 2 8 2" xfId="0"/>
    <cellStyle name="Normal 2 3 7 2 9" xfId="0"/>
    <cellStyle name="Normal 2 3 7 2_Plan3" xfId="0"/>
    <cellStyle name="Normal 2 3 7 3" xfId="0"/>
    <cellStyle name="Normal 2 3 7 3 2" xfId="0"/>
    <cellStyle name="Normal 2 3 7 3 2 2" xfId="0"/>
    <cellStyle name="Normal 2 3 7 3 2 2 2" xfId="0"/>
    <cellStyle name="Normal 2 3 7 3 2 2 2 2" xfId="0"/>
    <cellStyle name="Normal 2 3 7 3 2 2 3" xfId="0"/>
    <cellStyle name="Normal 2 3 7 3 2 3" xfId="0"/>
    <cellStyle name="Normal 2 3 7 3 2 3 2" xfId="0"/>
    <cellStyle name="Normal 2 3 7 3 2 3 2 2" xfId="0"/>
    <cellStyle name="Normal 2 3 7 3 2 3 3" xfId="0"/>
    <cellStyle name="Normal 2 3 7 3 2 4" xfId="0"/>
    <cellStyle name="Normal 2 3 7 3 2 4 2" xfId="0"/>
    <cellStyle name="Normal 2 3 7 3 2 5" xfId="0"/>
    <cellStyle name="Normal 2 3 7 3 3" xfId="0"/>
    <cellStyle name="Normal 2 3 7 3 3 2" xfId="0"/>
    <cellStyle name="Normal 2 3 7 3 3 2 2" xfId="0"/>
    <cellStyle name="Normal 2 3 7 3 3 3" xfId="0"/>
    <cellStyle name="Normal 2 3 7 3 4" xfId="0"/>
    <cellStyle name="Normal 2 3 7 3 4 2" xfId="0"/>
    <cellStyle name="Normal 2 3 7 3 4 2 2" xfId="0"/>
    <cellStyle name="Normal 2 3 7 3 4 3" xfId="0"/>
    <cellStyle name="Normal 2 3 7 3 5" xfId="0"/>
    <cellStyle name="Normal 2 3 7 3 5 2" xfId="0"/>
    <cellStyle name="Normal 2 3 7 3 6" xfId="0"/>
    <cellStyle name="Normal 2 3 7 3_Plan3" xfId="0"/>
    <cellStyle name="Normal 2 3 7 4" xfId="0"/>
    <cellStyle name="Normal 2 3 7 4 2" xfId="0"/>
    <cellStyle name="Normal 2 3 7 4 2 2" xfId="0"/>
    <cellStyle name="Normal 2 3 7 4 2 2 2" xfId="0"/>
    <cellStyle name="Normal 2 3 7 4 2 2 2 2" xfId="0"/>
    <cellStyle name="Normal 2 3 7 4 2 2 3" xfId="0"/>
    <cellStyle name="Normal 2 3 7 4 2 3" xfId="0"/>
    <cellStyle name="Normal 2 3 7 4 2 3 2" xfId="0"/>
    <cellStyle name="Normal 2 3 7 4 2 3 2 2" xfId="0"/>
    <cellStyle name="Normal 2 3 7 4 2 3 3" xfId="0"/>
    <cellStyle name="Normal 2 3 7 4 2 4" xfId="0"/>
    <cellStyle name="Normal 2 3 7 4 2 4 2" xfId="0"/>
    <cellStyle name="Normal 2 3 7 4 2 5" xfId="0"/>
    <cellStyle name="Normal 2 3 7 4 3" xfId="0"/>
    <cellStyle name="Normal 2 3 7 4 3 2" xfId="0"/>
    <cellStyle name="Normal 2 3 7 4 3 2 2" xfId="0"/>
    <cellStyle name="Normal 2 3 7 4 3 3" xfId="0"/>
    <cellStyle name="Normal 2 3 7 4 4" xfId="0"/>
    <cellStyle name="Normal 2 3 7 4 4 2" xfId="0"/>
    <cellStyle name="Normal 2 3 7 4 4 2 2" xfId="0"/>
    <cellStyle name="Normal 2 3 7 4 4 3" xfId="0"/>
    <cellStyle name="Normal 2 3 7 4 5" xfId="0"/>
    <cellStyle name="Normal 2 3 7 4 5 2" xfId="0"/>
    <cellStyle name="Normal 2 3 7 4 6" xfId="0"/>
    <cellStyle name="Normal 2 3 7 4_Plan3" xfId="0"/>
    <cellStyle name="Normal 2 3 7 5" xfId="0"/>
    <cellStyle name="Normal 2 3 7 5 2" xfId="0"/>
    <cellStyle name="Normal 2 3 7 5 2 2" xfId="0"/>
    <cellStyle name="Normal 2 3 7 5 2 2 2" xfId="0"/>
    <cellStyle name="Normal 2 3 7 5 2 2 2 2" xfId="0"/>
    <cellStyle name="Normal 2 3 7 5 2 2 3" xfId="0"/>
    <cellStyle name="Normal 2 3 7 5 2 3" xfId="0"/>
    <cellStyle name="Normal 2 3 7 5 2 3 2" xfId="0"/>
    <cellStyle name="Normal 2 3 7 5 2 3 2 2" xfId="0"/>
    <cellStyle name="Normal 2 3 7 5 2 3 3" xfId="0"/>
    <cellStyle name="Normal 2 3 7 5 2 4" xfId="0"/>
    <cellStyle name="Normal 2 3 7 5 2 4 2" xfId="0"/>
    <cellStyle name="Normal 2 3 7 5 2 5" xfId="0"/>
    <cellStyle name="Normal 2 3 7 5 3" xfId="0"/>
    <cellStyle name="Normal 2 3 7 5 3 2" xfId="0"/>
    <cellStyle name="Normal 2 3 7 5 3 2 2" xfId="0"/>
    <cellStyle name="Normal 2 3 7 5 3 3" xfId="0"/>
    <cellStyle name="Normal 2 3 7 5 4" xfId="0"/>
    <cellStyle name="Normal 2 3 7 5 4 2" xfId="0"/>
    <cellStyle name="Normal 2 3 7 5 4 2 2" xfId="0"/>
    <cellStyle name="Normal 2 3 7 5 4 3" xfId="0"/>
    <cellStyle name="Normal 2 3 7 5 5" xfId="0"/>
    <cellStyle name="Normal 2 3 7 5 5 2" xfId="0"/>
    <cellStyle name="Normal 2 3 7 5 6" xfId="0"/>
    <cellStyle name="Normal 2 3 7 6" xfId="0"/>
    <cellStyle name="Normal 2 3 7 6 2" xfId="0"/>
    <cellStyle name="Normal 2 3 7 6 2 2" xfId="0"/>
    <cellStyle name="Normal 2 3 7 6 2 2 2" xfId="0"/>
    <cellStyle name="Normal 2 3 7 6 2 3" xfId="0"/>
    <cellStyle name="Normal 2 3 7 6 3" xfId="0"/>
    <cellStyle name="Normal 2 3 7 6 3 2" xfId="0"/>
    <cellStyle name="Normal 2 3 7 6 3 2 2" xfId="0"/>
    <cellStyle name="Normal 2 3 7 6 3 3" xfId="0"/>
    <cellStyle name="Normal 2 3 7 6 4" xfId="0"/>
    <cellStyle name="Normal 2 3 7 6 4 2" xfId="0"/>
    <cellStyle name="Normal 2 3 7 6 5" xfId="0"/>
    <cellStyle name="Normal 2 3 7 7" xfId="0"/>
    <cellStyle name="Normal 2 3 7 7 2" xfId="0"/>
    <cellStyle name="Normal 2 3 7 7 2 2" xfId="0"/>
    <cellStyle name="Normal 2 3 7 7 3" xfId="0"/>
    <cellStyle name="Normal 2 3 7 8" xfId="0"/>
    <cellStyle name="Normal 2 3 7 8 2" xfId="0"/>
    <cellStyle name="Normal 2 3 7 8 2 2" xfId="0"/>
    <cellStyle name="Normal 2 3 7 8 3" xfId="0"/>
    <cellStyle name="Normal 2 3 7 9" xfId="0"/>
    <cellStyle name="Normal 2 3 7 9 2" xfId="0"/>
    <cellStyle name="Normal 2 3 7_Plan3" xfId="0"/>
    <cellStyle name="Normal 2 3 8" xfId="0"/>
    <cellStyle name="Normal 2 3 9" xfId="0"/>
    <cellStyle name="Normal 2 30" xfId="0"/>
    <cellStyle name="Normal 2 31" xfId="0"/>
    <cellStyle name="Normal 2 32" xfId="0"/>
    <cellStyle name="Normal 2 4" xfId="0"/>
    <cellStyle name="Normal 2 4 2" xfId="0"/>
    <cellStyle name="Normal 2 4 3" xfId="0"/>
    <cellStyle name="Normal 2 5" xfId="0"/>
    <cellStyle name="Normal 2 5 2" xfId="0"/>
    <cellStyle name="Normal 2 6" xfId="0"/>
    <cellStyle name="Normal 2 6 2" xfId="0"/>
    <cellStyle name="Normal 2 6 3" xfId="0"/>
    <cellStyle name="Normal 2 7" xfId="0"/>
    <cellStyle name="Normal 2 7 2" xfId="0"/>
    <cellStyle name="Normal 2 8" xfId="0"/>
    <cellStyle name="Normal 2 8 2" xfId="0"/>
    <cellStyle name="Normal 2 9" xfId="0"/>
    <cellStyle name="Normal 20" xfId="0"/>
    <cellStyle name="Normal 20 2" xfId="0"/>
    <cellStyle name="Normal 20 3" xfId="0"/>
    <cellStyle name="Normal 21" xfId="0"/>
    <cellStyle name="Normal 21 2" xfId="0"/>
    <cellStyle name="Normal 21 3" xfId="0"/>
    <cellStyle name="Normal 22" xfId="0"/>
    <cellStyle name="Normal 22 2" xfId="0"/>
    <cellStyle name="Normal 22 3" xfId="0"/>
    <cellStyle name="Normal 23" xfId="0"/>
    <cellStyle name="Normal 23 2" xfId="0"/>
    <cellStyle name="Normal 23 3" xfId="0"/>
    <cellStyle name="Normal 24" xfId="0"/>
    <cellStyle name="Normal 24 2" xfId="0"/>
    <cellStyle name="Normal 24 3" xfId="0"/>
    <cellStyle name="Normal 25" xfId="0"/>
    <cellStyle name="Normal 25 2" xfId="0"/>
    <cellStyle name="Normal 25 3" xfId="0"/>
    <cellStyle name="Normal 26" xfId="0"/>
    <cellStyle name="Normal 26 2" xfId="0"/>
    <cellStyle name="Normal 26 3" xfId="0"/>
    <cellStyle name="Normal 27" xfId="0"/>
    <cellStyle name="Normal 27 2" xfId="0"/>
    <cellStyle name="Normal 27 2 2" xfId="0"/>
    <cellStyle name="Normal 27 3" xfId="0"/>
    <cellStyle name="Normal 27 4" xfId="0"/>
    <cellStyle name="Normal 27 5" xfId="0"/>
    <cellStyle name="Normal 28" xfId="0"/>
    <cellStyle name="Normal 28 2" xfId="0"/>
    <cellStyle name="Normal 28 3" xfId="0"/>
    <cellStyle name="Normal 29" xfId="0"/>
    <cellStyle name="Normal 29 2" xfId="0"/>
    <cellStyle name="Normal 29 3" xfId="0"/>
    <cellStyle name="Normal 2_0130.02.IMUNIZAÇÃO SGA_PLANILHA ORÇAMENTARIA.R05" xfId="0"/>
    <cellStyle name="Normal 3" xfId="0"/>
    <cellStyle name="Normal 3 10" xfId="0"/>
    <cellStyle name="Normal 3 11" xfId="0"/>
    <cellStyle name="Normal 3 12" xfId="0"/>
    <cellStyle name="Normal 3 13" xfId="0"/>
    <cellStyle name="Normal 3 2" xfId="0"/>
    <cellStyle name="Normal 3 2 2" xfId="0"/>
    <cellStyle name="Normal 3 2 2 2" xfId="0"/>
    <cellStyle name="Normal 3 2 2 3" xfId="0"/>
    <cellStyle name="Normal 3 2 3" xfId="0"/>
    <cellStyle name="Normal 3 2 3 2" xfId="0"/>
    <cellStyle name="Normal 3 2 3 2 2" xfId="0"/>
    <cellStyle name="Normal 3 2 3 2 2 2" xfId="0"/>
    <cellStyle name="Normal 3 2 3 2 3" xfId="0"/>
    <cellStyle name="Normal 3 2 3 3" xfId="0"/>
    <cellStyle name="Normal 3 2 3 3 2" xfId="0"/>
    <cellStyle name="Normal 3 2 3 3 2 2" xfId="0"/>
    <cellStyle name="Normal 3 2 3 3 3" xfId="0"/>
    <cellStyle name="Normal 3 2 3 4" xfId="0"/>
    <cellStyle name="Normal 3 2 3 4 2" xfId="0"/>
    <cellStyle name="Normal 3 2 3 5" xfId="0"/>
    <cellStyle name="Normal 3 2 4" xfId="0"/>
    <cellStyle name="Normal 3 2 5" xfId="0"/>
    <cellStyle name="Normal 3 2 6" xfId="0"/>
    <cellStyle name="Normal 3 3" xfId="0"/>
    <cellStyle name="Normal 3 3 2" xfId="0"/>
    <cellStyle name="Normal 3 3 3" xfId="0"/>
    <cellStyle name="Normal 3 3 4" xfId="0"/>
    <cellStyle name="Normal 3 4" xfId="0"/>
    <cellStyle name="Normal 3 4 2" xfId="0"/>
    <cellStyle name="Normal 3 4 3" xfId="0"/>
    <cellStyle name="Normal 3 5" xfId="0"/>
    <cellStyle name="Normal 3 5 2" xfId="0"/>
    <cellStyle name="Normal 3 5 2 2" xfId="0"/>
    <cellStyle name="Normal 3 5 3" xfId="0"/>
    <cellStyle name="Normal 3 5 4" xfId="0"/>
    <cellStyle name="Normal 3 6" xfId="0"/>
    <cellStyle name="Normal 3 6 2" xfId="0"/>
    <cellStyle name="Normal 3 7" xfId="0"/>
    <cellStyle name="Normal 3 7 2" xfId="0"/>
    <cellStyle name="Normal 3 7 3" xfId="0"/>
    <cellStyle name="Normal 3 7 4" xfId="0"/>
    <cellStyle name="Normal 3 7 5" xfId="0"/>
    <cellStyle name="Normal 3 8" xfId="0"/>
    <cellStyle name="Normal 3 8 2" xfId="0"/>
    <cellStyle name="Normal 3 9" xfId="0"/>
    <cellStyle name="Normal 3 9 2" xfId="0"/>
    <cellStyle name="Normal 30" xfId="0"/>
    <cellStyle name="Normal 30 2" xfId="0"/>
    <cellStyle name="Normal 30 2 2" xfId="0"/>
    <cellStyle name="Normal 30 3" xfId="0"/>
    <cellStyle name="Normal 30 4" xfId="0"/>
    <cellStyle name="Normal 30 5" xfId="0"/>
    <cellStyle name="Normal 31" xfId="0"/>
    <cellStyle name="Normal 31 2" xfId="0"/>
    <cellStyle name="Normal 31 2 2" xfId="0"/>
    <cellStyle name="Normal 31 3" xfId="0"/>
    <cellStyle name="Normal 31 4" xfId="0"/>
    <cellStyle name="Normal 31 5" xfId="0"/>
    <cellStyle name="Normal 32" xfId="0"/>
    <cellStyle name="Normal 32 2" xfId="0"/>
    <cellStyle name="Normal 32 3" xfId="0"/>
    <cellStyle name="Normal 33" xfId="0"/>
    <cellStyle name="Normal 33 10" xfId="0"/>
    <cellStyle name="Normal 33 2" xfId="0"/>
    <cellStyle name="Normal 33 2 2" xfId="0"/>
    <cellStyle name="Normal 33 3" xfId="0"/>
    <cellStyle name="Normal 33 3 2" xfId="0"/>
    <cellStyle name="Normal 33 4" xfId="0"/>
    <cellStyle name="Normal 33 5" xfId="0"/>
    <cellStyle name="Normal 33 6" xfId="0"/>
    <cellStyle name="Normal 33 7" xfId="0"/>
    <cellStyle name="Normal 33 8" xfId="0"/>
    <cellStyle name="Normal 33 9" xfId="0"/>
    <cellStyle name="Normal 34" xfId="0"/>
    <cellStyle name="Normal 34 10" xfId="0"/>
    <cellStyle name="Normal 34 10 2" xfId="0"/>
    <cellStyle name="Normal 34 10 2 2" xfId="0"/>
    <cellStyle name="Normal 34 10 2 2 2" xfId="0"/>
    <cellStyle name="Normal 34 10 2 2 2 2" xfId="0"/>
    <cellStyle name="Normal 34 10 2 2 3" xfId="0"/>
    <cellStyle name="Normal 34 10 2 3" xfId="0"/>
    <cellStyle name="Normal 34 10 2 3 2" xfId="0"/>
    <cellStyle name="Normal 34 10 2 3 2 2" xfId="0"/>
    <cellStyle name="Normal 34 10 2 3 3" xfId="0"/>
    <cellStyle name="Normal 34 10 2 4" xfId="0"/>
    <cellStyle name="Normal 34 10 2 4 2" xfId="0"/>
    <cellStyle name="Normal 34 10 2 5" xfId="0"/>
    <cellStyle name="Normal 34 10 3" xfId="0"/>
    <cellStyle name="Normal 34 10 3 2" xfId="0"/>
    <cellStyle name="Normal 34 10 3 2 2" xfId="0"/>
    <cellStyle name="Normal 34 10 3 3" xfId="0"/>
    <cellStyle name="Normal 34 10 4" xfId="0"/>
    <cellStyle name="Normal 34 10 4 2" xfId="0"/>
    <cellStyle name="Normal 34 10 4 2 2" xfId="0"/>
    <cellStyle name="Normal 34 10 4 3" xfId="0"/>
    <cellStyle name="Normal 34 10 5" xfId="0"/>
    <cellStyle name="Normal 34 10 5 2" xfId="0"/>
    <cellStyle name="Normal 34 10 6" xfId="0"/>
    <cellStyle name="Normal 34 11" xfId="0"/>
    <cellStyle name="Normal 34 11 2" xfId="0"/>
    <cellStyle name="Normal 34 11 2 2" xfId="0"/>
    <cellStyle name="Normal 34 11 2 2 2" xfId="0"/>
    <cellStyle name="Normal 34 11 2 3" xfId="0"/>
    <cellStyle name="Normal 34 11 3" xfId="0"/>
    <cellStyle name="Normal 34 11 3 2" xfId="0"/>
    <cellStyle name="Normal 34 11 3 2 2" xfId="0"/>
    <cellStyle name="Normal 34 11 3 3" xfId="0"/>
    <cellStyle name="Normal 34 11 4" xfId="0"/>
    <cellStyle name="Normal 34 11 4 2" xfId="0"/>
    <cellStyle name="Normal 34 11 5" xfId="0"/>
    <cellStyle name="Normal 34 12" xfId="0"/>
    <cellStyle name="Normal 34 12 2" xfId="0"/>
    <cellStyle name="Normal 34 12 2 2" xfId="0"/>
    <cellStyle name="Normal 34 12 3" xfId="0"/>
    <cellStyle name="Normal 34 13" xfId="0"/>
    <cellStyle name="Normal 34 13 2" xfId="0"/>
    <cellStyle name="Normal 34 13 2 2" xfId="0"/>
    <cellStyle name="Normal 34 13 3" xfId="0"/>
    <cellStyle name="Normal 34 14" xfId="0"/>
    <cellStyle name="Normal 34 14 2" xfId="0"/>
    <cellStyle name="Normal 34 15" xfId="0"/>
    <cellStyle name="Normal 34 15 2" xfId="0"/>
    <cellStyle name="Normal 34 16" xfId="0"/>
    <cellStyle name="Normal 34 16 2" xfId="0"/>
    <cellStyle name="Normal 34 17" xfId="0"/>
    <cellStyle name="Normal 34 18" xfId="0"/>
    <cellStyle name="Normal 34 19" xfId="0"/>
    <cellStyle name="Normal 34 2" xfId="0"/>
    <cellStyle name="Normal 34 2 10" xfId="0"/>
    <cellStyle name="Normal 34 2 11" xfId="0"/>
    <cellStyle name="Normal 34 2 2" xfId="0"/>
    <cellStyle name="Normal 34 2 2 2" xfId="0"/>
    <cellStyle name="Normal 34 2 2 2 2" xfId="0"/>
    <cellStyle name="Normal 34 2 2 2 2 2" xfId="0"/>
    <cellStyle name="Normal 34 2 2 2 2 2 2" xfId="0"/>
    <cellStyle name="Normal 34 2 2 2 2 2 2 2" xfId="0"/>
    <cellStyle name="Normal 34 2 2 2 2 2 3" xfId="0"/>
    <cellStyle name="Normal 34 2 2 2 2 3" xfId="0"/>
    <cellStyle name="Normal 34 2 2 2 2 3 2" xfId="0"/>
    <cellStyle name="Normal 34 2 2 2 2 3 2 2" xfId="0"/>
    <cellStyle name="Normal 34 2 2 2 2 3 3" xfId="0"/>
    <cellStyle name="Normal 34 2 2 2 2 4" xfId="0"/>
    <cellStyle name="Normal 34 2 2 2 2 4 2" xfId="0"/>
    <cellStyle name="Normal 34 2 2 2 2 5" xfId="0"/>
    <cellStyle name="Normal 34 2 2 2 3" xfId="0"/>
    <cellStyle name="Normal 34 2 2 2 3 2" xfId="0"/>
    <cellStyle name="Normal 34 2 2 2 3 2 2" xfId="0"/>
    <cellStyle name="Normal 34 2 2 2 3 3" xfId="0"/>
    <cellStyle name="Normal 34 2 2 2 4" xfId="0"/>
    <cellStyle name="Normal 34 2 2 2 4 2" xfId="0"/>
    <cellStyle name="Normal 34 2 2 2 4 2 2" xfId="0"/>
    <cellStyle name="Normal 34 2 2 2 4 3" xfId="0"/>
    <cellStyle name="Normal 34 2 2 2 5" xfId="0"/>
    <cellStyle name="Normal 34 2 2 2 5 2" xfId="0"/>
    <cellStyle name="Normal 34 2 2 2 6" xfId="0"/>
    <cellStyle name="Normal 34 2 2 2_Plan3" xfId="0"/>
    <cellStyle name="Normal 34 2 2 3" xfId="0"/>
    <cellStyle name="Normal 34 2 2 3 2" xfId="0"/>
    <cellStyle name="Normal 34 2 2 3 2 2" xfId="0"/>
    <cellStyle name="Normal 34 2 2 3 2 2 2" xfId="0"/>
    <cellStyle name="Normal 34 2 2 3 2 2 2 2" xfId="0"/>
    <cellStyle name="Normal 34 2 2 3 2 2 3" xfId="0"/>
    <cellStyle name="Normal 34 2 2 3 2 3" xfId="0"/>
    <cellStyle name="Normal 34 2 2 3 2 3 2" xfId="0"/>
    <cellStyle name="Normal 34 2 2 3 2 3 2 2" xfId="0"/>
    <cellStyle name="Normal 34 2 2 3 2 3 3" xfId="0"/>
    <cellStyle name="Normal 34 2 2 3 2 4" xfId="0"/>
    <cellStyle name="Normal 34 2 2 3 2 4 2" xfId="0"/>
    <cellStyle name="Normal 34 2 2 3 2 5" xfId="0"/>
    <cellStyle name="Normal 34 2 2 3 3" xfId="0"/>
    <cellStyle name="Normal 34 2 2 3 3 2" xfId="0"/>
    <cellStyle name="Normal 34 2 2 3 3 2 2" xfId="0"/>
    <cellStyle name="Normal 34 2 2 3 3 3" xfId="0"/>
    <cellStyle name="Normal 34 2 2 3 4" xfId="0"/>
    <cellStyle name="Normal 34 2 2 3 4 2" xfId="0"/>
    <cellStyle name="Normal 34 2 2 3 4 2 2" xfId="0"/>
    <cellStyle name="Normal 34 2 2 3 4 3" xfId="0"/>
    <cellStyle name="Normal 34 2 2 3 5" xfId="0"/>
    <cellStyle name="Normal 34 2 2 3 5 2" xfId="0"/>
    <cellStyle name="Normal 34 2 2 3 6" xfId="0"/>
    <cellStyle name="Normal 34 2 2 3_Plan3" xfId="0"/>
    <cellStyle name="Normal 34 2 2 4" xfId="0"/>
    <cellStyle name="Normal 34 2 2 4 2" xfId="0"/>
    <cellStyle name="Normal 34 2 2 4 2 2" xfId="0"/>
    <cellStyle name="Normal 34 2 2 4 2 2 2" xfId="0"/>
    <cellStyle name="Normal 34 2 2 4 2 2 2 2" xfId="0"/>
    <cellStyle name="Normal 34 2 2 4 2 2 3" xfId="0"/>
    <cellStyle name="Normal 34 2 2 4 2 3" xfId="0"/>
    <cellStyle name="Normal 34 2 2 4 2 3 2" xfId="0"/>
    <cellStyle name="Normal 34 2 2 4 2 3 2 2" xfId="0"/>
    <cellStyle name="Normal 34 2 2 4 2 3 3" xfId="0"/>
    <cellStyle name="Normal 34 2 2 4 2 4" xfId="0"/>
    <cellStyle name="Normal 34 2 2 4 2 4 2" xfId="0"/>
    <cellStyle name="Normal 34 2 2 4 2 5" xfId="0"/>
    <cellStyle name="Normal 34 2 2 4 3" xfId="0"/>
    <cellStyle name="Normal 34 2 2 4 3 2" xfId="0"/>
    <cellStyle name="Normal 34 2 2 4 3 2 2" xfId="0"/>
    <cellStyle name="Normal 34 2 2 4 3 3" xfId="0"/>
    <cellStyle name="Normal 34 2 2 4 4" xfId="0"/>
    <cellStyle name="Normal 34 2 2 4 4 2" xfId="0"/>
    <cellStyle name="Normal 34 2 2 4 4 2 2" xfId="0"/>
    <cellStyle name="Normal 34 2 2 4 4 3" xfId="0"/>
    <cellStyle name="Normal 34 2 2 4 5" xfId="0"/>
    <cellStyle name="Normal 34 2 2 4 5 2" xfId="0"/>
    <cellStyle name="Normal 34 2 2 4 6" xfId="0"/>
    <cellStyle name="Normal 34 2 2 5" xfId="0"/>
    <cellStyle name="Normal 34 2 2 5 2" xfId="0"/>
    <cellStyle name="Normal 34 2 2 5 2 2" xfId="0"/>
    <cellStyle name="Normal 34 2 2 5 2 2 2" xfId="0"/>
    <cellStyle name="Normal 34 2 2 5 2 3" xfId="0"/>
    <cellStyle name="Normal 34 2 2 5 3" xfId="0"/>
    <cellStyle name="Normal 34 2 2 5 3 2" xfId="0"/>
    <cellStyle name="Normal 34 2 2 5 3 2 2" xfId="0"/>
    <cellStyle name="Normal 34 2 2 5 3 3" xfId="0"/>
    <cellStyle name="Normal 34 2 2 5 4" xfId="0"/>
    <cellStyle name="Normal 34 2 2 5 4 2" xfId="0"/>
    <cellStyle name="Normal 34 2 2 5 5" xfId="0"/>
    <cellStyle name="Normal 34 2 2 6" xfId="0"/>
    <cellStyle name="Normal 34 2 2 6 2" xfId="0"/>
    <cellStyle name="Normal 34 2 2 6 2 2" xfId="0"/>
    <cellStyle name="Normal 34 2 2 6 3" xfId="0"/>
    <cellStyle name="Normal 34 2 2 7" xfId="0"/>
    <cellStyle name="Normal 34 2 2 7 2" xfId="0"/>
    <cellStyle name="Normal 34 2 2 7 2 2" xfId="0"/>
    <cellStyle name="Normal 34 2 2 7 3" xfId="0"/>
    <cellStyle name="Normal 34 2 2 8" xfId="0"/>
    <cellStyle name="Normal 34 2 2 8 2" xfId="0"/>
    <cellStyle name="Normal 34 2 2 9" xfId="0"/>
    <cellStyle name="Normal 34 2 2_Plan3" xfId="0"/>
    <cellStyle name="Normal 34 2 3" xfId="0"/>
    <cellStyle name="Normal 34 2 3 2" xfId="0"/>
    <cellStyle name="Normal 34 2 3 2 2" xfId="0"/>
    <cellStyle name="Normal 34 2 3 2 2 2" xfId="0"/>
    <cellStyle name="Normal 34 2 3 2 2 2 2" xfId="0"/>
    <cellStyle name="Normal 34 2 3 2 2 3" xfId="0"/>
    <cellStyle name="Normal 34 2 3 2 3" xfId="0"/>
    <cellStyle name="Normal 34 2 3 2 3 2" xfId="0"/>
    <cellStyle name="Normal 34 2 3 2 3 2 2" xfId="0"/>
    <cellStyle name="Normal 34 2 3 2 3 3" xfId="0"/>
    <cellStyle name="Normal 34 2 3 2 4" xfId="0"/>
    <cellStyle name="Normal 34 2 3 2 4 2" xfId="0"/>
    <cellStyle name="Normal 34 2 3 2 5" xfId="0"/>
    <cellStyle name="Normal 34 2 3 3" xfId="0"/>
    <cellStyle name="Normal 34 2 3 3 2" xfId="0"/>
    <cellStyle name="Normal 34 2 3 3 2 2" xfId="0"/>
    <cellStyle name="Normal 34 2 3 3 3" xfId="0"/>
    <cellStyle name="Normal 34 2 3 4" xfId="0"/>
    <cellStyle name="Normal 34 2 3 4 2" xfId="0"/>
    <cellStyle name="Normal 34 2 3 4 2 2" xfId="0"/>
    <cellStyle name="Normal 34 2 3 4 3" xfId="0"/>
    <cellStyle name="Normal 34 2 3 5" xfId="0"/>
    <cellStyle name="Normal 34 2 3 5 2" xfId="0"/>
    <cellStyle name="Normal 34 2 3 6" xfId="0"/>
    <cellStyle name="Normal 34 2 3_Plan3" xfId="0"/>
    <cellStyle name="Normal 34 2 4" xfId="0"/>
    <cellStyle name="Normal 34 2 4 2" xfId="0"/>
    <cellStyle name="Normal 34 2 4 2 2" xfId="0"/>
    <cellStyle name="Normal 34 2 4 2 2 2" xfId="0"/>
    <cellStyle name="Normal 34 2 4 2 2 2 2" xfId="0"/>
    <cellStyle name="Normal 34 2 4 2 2 3" xfId="0"/>
    <cellStyle name="Normal 34 2 4 2 3" xfId="0"/>
    <cellStyle name="Normal 34 2 4 2 3 2" xfId="0"/>
    <cellStyle name="Normal 34 2 4 2 3 2 2" xfId="0"/>
    <cellStyle name="Normal 34 2 4 2 3 3" xfId="0"/>
    <cellStyle name="Normal 34 2 4 2 4" xfId="0"/>
    <cellStyle name="Normal 34 2 4 2 4 2" xfId="0"/>
    <cellStyle name="Normal 34 2 4 2 5" xfId="0"/>
    <cellStyle name="Normal 34 2 4 3" xfId="0"/>
    <cellStyle name="Normal 34 2 4 3 2" xfId="0"/>
    <cellStyle name="Normal 34 2 4 3 2 2" xfId="0"/>
    <cellStyle name="Normal 34 2 4 3 3" xfId="0"/>
    <cellStyle name="Normal 34 2 4 4" xfId="0"/>
    <cellStyle name="Normal 34 2 4 4 2" xfId="0"/>
    <cellStyle name="Normal 34 2 4 4 2 2" xfId="0"/>
    <cellStyle name="Normal 34 2 4 4 3" xfId="0"/>
    <cellStyle name="Normal 34 2 4 5" xfId="0"/>
    <cellStyle name="Normal 34 2 4 5 2" xfId="0"/>
    <cellStyle name="Normal 34 2 4 6" xfId="0"/>
    <cellStyle name="Normal 34 2 4_Plan3" xfId="0"/>
    <cellStyle name="Normal 34 2 5" xfId="0"/>
    <cellStyle name="Normal 34 2 5 2" xfId="0"/>
    <cellStyle name="Normal 34 2 5 2 2" xfId="0"/>
    <cellStyle name="Normal 34 2 5 2 2 2" xfId="0"/>
    <cellStyle name="Normal 34 2 5 2 2 2 2" xfId="0"/>
    <cellStyle name="Normal 34 2 5 2 2 3" xfId="0"/>
    <cellStyle name="Normal 34 2 5 2 3" xfId="0"/>
    <cellStyle name="Normal 34 2 5 2 3 2" xfId="0"/>
    <cellStyle name="Normal 34 2 5 2 3 2 2" xfId="0"/>
    <cellStyle name="Normal 34 2 5 2 3 3" xfId="0"/>
    <cellStyle name="Normal 34 2 5 2 4" xfId="0"/>
    <cellStyle name="Normal 34 2 5 2 4 2" xfId="0"/>
    <cellStyle name="Normal 34 2 5 2 5" xfId="0"/>
    <cellStyle name="Normal 34 2 5 3" xfId="0"/>
    <cellStyle name="Normal 34 2 5 3 2" xfId="0"/>
    <cellStyle name="Normal 34 2 5 3 2 2" xfId="0"/>
    <cellStyle name="Normal 34 2 5 3 3" xfId="0"/>
    <cellStyle name="Normal 34 2 5 4" xfId="0"/>
    <cellStyle name="Normal 34 2 5 4 2" xfId="0"/>
    <cellStyle name="Normal 34 2 5 4 2 2" xfId="0"/>
    <cellStyle name="Normal 34 2 5 4 3" xfId="0"/>
    <cellStyle name="Normal 34 2 5 5" xfId="0"/>
    <cellStyle name="Normal 34 2 5 5 2" xfId="0"/>
    <cellStyle name="Normal 34 2 5 6" xfId="0"/>
    <cellStyle name="Normal 34 2 6" xfId="0"/>
    <cellStyle name="Normal 34 2 6 2" xfId="0"/>
    <cellStyle name="Normal 34 2 6 2 2" xfId="0"/>
    <cellStyle name="Normal 34 2 6 2 2 2" xfId="0"/>
    <cellStyle name="Normal 34 2 6 2 3" xfId="0"/>
    <cellStyle name="Normal 34 2 6 3" xfId="0"/>
    <cellStyle name="Normal 34 2 6 3 2" xfId="0"/>
    <cellStyle name="Normal 34 2 6 3 2 2" xfId="0"/>
    <cellStyle name="Normal 34 2 6 3 3" xfId="0"/>
    <cellStyle name="Normal 34 2 6 4" xfId="0"/>
    <cellStyle name="Normal 34 2 6 4 2" xfId="0"/>
    <cellStyle name="Normal 34 2 6 5" xfId="0"/>
    <cellStyle name="Normal 34 2 7" xfId="0"/>
    <cellStyle name="Normal 34 2 7 2" xfId="0"/>
    <cellStyle name="Normal 34 2 7 2 2" xfId="0"/>
    <cellStyle name="Normal 34 2 7 3" xfId="0"/>
    <cellStyle name="Normal 34 2 8" xfId="0"/>
    <cellStyle name="Normal 34 2 8 2" xfId="0"/>
    <cellStyle name="Normal 34 2 8 2 2" xfId="0"/>
    <cellStyle name="Normal 34 2 8 3" xfId="0"/>
    <cellStyle name="Normal 34 2 9" xfId="0"/>
    <cellStyle name="Normal 34 2 9 2" xfId="0"/>
    <cellStyle name="Normal 34 2_Plan3" xfId="0"/>
    <cellStyle name="Normal 34 3" xfId="0"/>
    <cellStyle name="Normal 34 3 10" xfId="0"/>
    <cellStyle name="Normal 34 3 2" xfId="0"/>
    <cellStyle name="Normal 34 3 2 2" xfId="0"/>
    <cellStyle name="Normal 34 3 2 2 2" xfId="0"/>
    <cellStyle name="Normal 34 3 2 2 2 2" xfId="0"/>
    <cellStyle name="Normal 34 3 2 2 2 2 2" xfId="0"/>
    <cellStyle name="Normal 34 3 2 2 2 3" xfId="0"/>
    <cellStyle name="Normal 34 3 2 2 3" xfId="0"/>
    <cellStyle name="Normal 34 3 2 2 3 2" xfId="0"/>
    <cellStyle name="Normal 34 3 2 2 3 2 2" xfId="0"/>
    <cellStyle name="Normal 34 3 2 2 3 3" xfId="0"/>
    <cellStyle name="Normal 34 3 2 2 4" xfId="0"/>
    <cellStyle name="Normal 34 3 2 2 4 2" xfId="0"/>
    <cellStyle name="Normal 34 3 2 2 5" xfId="0"/>
    <cellStyle name="Normal 34 3 2 3" xfId="0"/>
    <cellStyle name="Normal 34 3 2 3 2" xfId="0"/>
    <cellStyle name="Normal 34 3 2 3 2 2" xfId="0"/>
    <cellStyle name="Normal 34 3 2 3 3" xfId="0"/>
    <cellStyle name="Normal 34 3 2 4" xfId="0"/>
    <cellStyle name="Normal 34 3 2 4 2" xfId="0"/>
    <cellStyle name="Normal 34 3 2 4 2 2" xfId="0"/>
    <cellStyle name="Normal 34 3 2 4 3" xfId="0"/>
    <cellStyle name="Normal 34 3 2 5" xfId="0"/>
    <cellStyle name="Normal 34 3 2 5 2" xfId="0"/>
    <cellStyle name="Normal 34 3 2 6" xfId="0"/>
    <cellStyle name="Normal 34 3 2_Plan3" xfId="0"/>
    <cellStyle name="Normal 34 3 3" xfId="0"/>
    <cellStyle name="Normal 34 3 3 2" xfId="0"/>
    <cellStyle name="Normal 34 3 3 2 2" xfId="0"/>
    <cellStyle name="Normal 34 3 3 2 2 2" xfId="0"/>
    <cellStyle name="Normal 34 3 3 2 2 2 2" xfId="0"/>
    <cellStyle name="Normal 34 3 3 2 2 3" xfId="0"/>
    <cellStyle name="Normal 34 3 3 2 3" xfId="0"/>
    <cellStyle name="Normal 34 3 3 2 3 2" xfId="0"/>
    <cellStyle name="Normal 34 3 3 2 3 2 2" xfId="0"/>
    <cellStyle name="Normal 34 3 3 2 3 3" xfId="0"/>
    <cellStyle name="Normal 34 3 3 2 4" xfId="0"/>
    <cellStyle name="Normal 34 3 3 2 4 2" xfId="0"/>
    <cellStyle name="Normal 34 3 3 2 5" xfId="0"/>
    <cellStyle name="Normal 34 3 3 3" xfId="0"/>
    <cellStyle name="Normal 34 3 3 3 2" xfId="0"/>
    <cellStyle name="Normal 34 3 3 3 2 2" xfId="0"/>
    <cellStyle name="Normal 34 3 3 3 3" xfId="0"/>
    <cellStyle name="Normal 34 3 3 4" xfId="0"/>
    <cellStyle name="Normal 34 3 3 4 2" xfId="0"/>
    <cellStyle name="Normal 34 3 3 4 2 2" xfId="0"/>
    <cellStyle name="Normal 34 3 3 4 3" xfId="0"/>
    <cellStyle name="Normal 34 3 3 5" xfId="0"/>
    <cellStyle name="Normal 34 3 3 5 2" xfId="0"/>
    <cellStyle name="Normal 34 3 3 6" xfId="0"/>
    <cellStyle name="Normal 34 3 3_Plan3" xfId="0"/>
    <cellStyle name="Normal 34 3 4" xfId="0"/>
    <cellStyle name="Normal 34 3 4 2" xfId="0"/>
    <cellStyle name="Normal 34 3 4 2 2" xfId="0"/>
    <cellStyle name="Normal 34 3 4 2 2 2" xfId="0"/>
    <cellStyle name="Normal 34 3 4 2 2 2 2" xfId="0"/>
    <cellStyle name="Normal 34 3 4 2 2 3" xfId="0"/>
    <cellStyle name="Normal 34 3 4 2 3" xfId="0"/>
    <cellStyle name="Normal 34 3 4 2 3 2" xfId="0"/>
    <cellStyle name="Normal 34 3 4 2 3 2 2" xfId="0"/>
    <cellStyle name="Normal 34 3 4 2 3 3" xfId="0"/>
    <cellStyle name="Normal 34 3 4 2 4" xfId="0"/>
    <cellStyle name="Normal 34 3 4 2 4 2" xfId="0"/>
    <cellStyle name="Normal 34 3 4 2 5" xfId="0"/>
    <cellStyle name="Normal 34 3 4 3" xfId="0"/>
    <cellStyle name="Normal 34 3 4 3 2" xfId="0"/>
    <cellStyle name="Normal 34 3 4 3 2 2" xfId="0"/>
    <cellStyle name="Normal 34 3 4 3 3" xfId="0"/>
    <cellStyle name="Normal 34 3 4 4" xfId="0"/>
    <cellStyle name="Normal 34 3 4 4 2" xfId="0"/>
    <cellStyle name="Normal 34 3 4 4 2 2" xfId="0"/>
    <cellStyle name="Normal 34 3 4 4 3" xfId="0"/>
    <cellStyle name="Normal 34 3 4 5" xfId="0"/>
    <cellStyle name="Normal 34 3 4 5 2" xfId="0"/>
    <cellStyle name="Normal 34 3 4 6" xfId="0"/>
    <cellStyle name="Normal 34 3 5" xfId="0"/>
    <cellStyle name="Normal 34 3 5 2" xfId="0"/>
    <cellStyle name="Normal 34 3 5 2 2" xfId="0"/>
    <cellStyle name="Normal 34 3 5 2 2 2" xfId="0"/>
    <cellStyle name="Normal 34 3 5 2 3" xfId="0"/>
    <cellStyle name="Normal 34 3 5 3" xfId="0"/>
    <cellStyle name="Normal 34 3 5 3 2" xfId="0"/>
    <cellStyle name="Normal 34 3 5 3 2 2" xfId="0"/>
    <cellStyle name="Normal 34 3 5 3 3" xfId="0"/>
    <cellStyle name="Normal 34 3 5 4" xfId="0"/>
    <cellStyle name="Normal 34 3 5 4 2" xfId="0"/>
    <cellStyle name="Normal 34 3 5 5" xfId="0"/>
    <cellStyle name="Normal 34 3 6" xfId="0"/>
    <cellStyle name="Normal 34 3 6 2" xfId="0"/>
    <cellStyle name="Normal 34 3 6 2 2" xfId="0"/>
    <cellStyle name="Normal 34 3 6 3" xfId="0"/>
    <cellStyle name="Normal 34 3 7" xfId="0"/>
    <cellStyle name="Normal 34 3 7 2" xfId="0"/>
    <cellStyle name="Normal 34 3 7 2 2" xfId="0"/>
    <cellStyle name="Normal 34 3 7 3" xfId="0"/>
    <cellStyle name="Normal 34 3 8" xfId="0"/>
    <cellStyle name="Normal 34 3 8 2" xfId="0"/>
    <cellStyle name="Normal 34 3 9" xfId="0"/>
    <cellStyle name="Normal 34 3_Plan3" xfId="0"/>
    <cellStyle name="Normal 34 4" xfId="0"/>
    <cellStyle name="Normal 34 4 2" xfId="0"/>
    <cellStyle name="Normal 34 4 2 2" xfId="0"/>
    <cellStyle name="Normal 34 4 2 2 2" xfId="0"/>
    <cellStyle name="Normal 34 4 2 2 2 2" xfId="0"/>
    <cellStyle name="Normal 34 4 2 2 2 2 2" xfId="0"/>
    <cellStyle name="Normal 34 4 2 2 2 3" xfId="0"/>
    <cellStyle name="Normal 34 4 2 2 3" xfId="0"/>
    <cellStyle name="Normal 34 4 2 2 3 2" xfId="0"/>
    <cellStyle name="Normal 34 4 2 2 3 2 2" xfId="0"/>
    <cellStyle name="Normal 34 4 2 2 3 3" xfId="0"/>
    <cellStyle name="Normal 34 4 2 2 4" xfId="0"/>
    <cellStyle name="Normal 34 4 2 2 4 2" xfId="0"/>
    <cellStyle name="Normal 34 4 2 2 5" xfId="0"/>
    <cellStyle name="Normal 34 4 2 3" xfId="0"/>
    <cellStyle name="Normal 34 4 2 3 2" xfId="0"/>
    <cellStyle name="Normal 34 4 2 3 2 2" xfId="0"/>
    <cellStyle name="Normal 34 4 2 3 3" xfId="0"/>
    <cellStyle name="Normal 34 4 2 4" xfId="0"/>
    <cellStyle name="Normal 34 4 2 4 2" xfId="0"/>
    <cellStyle name="Normal 34 4 2 4 2 2" xfId="0"/>
    <cellStyle name="Normal 34 4 2 4 3" xfId="0"/>
    <cellStyle name="Normal 34 4 2 5" xfId="0"/>
    <cellStyle name="Normal 34 4 2 5 2" xfId="0"/>
    <cellStyle name="Normal 34 4 2 6" xfId="0"/>
    <cellStyle name="Normal 34 4 2_Plan3" xfId="0"/>
    <cellStyle name="Normal 34 4 3" xfId="0"/>
    <cellStyle name="Normal 34 4 3 2" xfId="0"/>
    <cellStyle name="Normal 34 4 3 2 2" xfId="0"/>
    <cellStyle name="Normal 34 4 3 2 2 2" xfId="0"/>
    <cellStyle name="Normal 34 4 3 2 2 2 2" xfId="0"/>
    <cellStyle name="Normal 34 4 3 2 2 3" xfId="0"/>
    <cellStyle name="Normal 34 4 3 2 3" xfId="0"/>
    <cellStyle name="Normal 34 4 3 2 3 2" xfId="0"/>
    <cellStyle name="Normal 34 4 3 2 3 2 2" xfId="0"/>
    <cellStyle name="Normal 34 4 3 2 3 3" xfId="0"/>
    <cellStyle name="Normal 34 4 3 2 4" xfId="0"/>
    <cellStyle name="Normal 34 4 3 2 4 2" xfId="0"/>
    <cellStyle name="Normal 34 4 3 2 5" xfId="0"/>
    <cellStyle name="Normal 34 4 3 3" xfId="0"/>
    <cellStyle name="Normal 34 4 3 3 2" xfId="0"/>
    <cellStyle name="Normal 34 4 3 3 2 2" xfId="0"/>
    <cellStyle name="Normal 34 4 3 3 3" xfId="0"/>
    <cellStyle name="Normal 34 4 3 4" xfId="0"/>
    <cellStyle name="Normal 34 4 3 4 2" xfId="0"/>
    <cellStyle name="Normal 34 4 3 4 2 2" xfId="0"/>
    <cellStyle name="Normal 34 4 3 4 3" xfId="0"/>
    <cellStyle name="Normal 34 4 3 5" xfId="0"/>
    <cellStyle name="Normal 34 4 3 5 2" xfId="0"/>
    <cellStyle name="Normal 34 4 3 6" xfId="0"/>
    <cellStyle name="Normal 34 4 3_Plan3" xfId="0"/>
    <cellStyle name="Normal 34 4 4" xfId="0"/>
    <cellStyle name="Normal 34 4 4 2" xfId="0"/>
    <cellStyle name="Normal 34 4 4 2 2" xfId="0"/>
    <cellStyle name="Normal 34 4 4 2 2 2" xfId="0"/>
    <cellStyle name="Normal 34 4 4 2 2 2 2" xfId="0"/>
    <cellStyle name="Normal 34 4 4 2 2 3" xfId="0"/>
    <cellStyle name="Normal 34 4 4 2 3" xfId="0"/>
    <cellStyle name="Normal 34 4 4 2 3 2" xfId="0"/>
    <cellStyle name="Normal 34 4 4 2 3 2 2" xfId="0"/>
    <cellStyle name="Normal 34 4 4 2 3 3" xfId="0"/>
    <cellStyle name="Normal 34 4 4 2 4" xfId="0"/>
    <cellStyle name="Normal 34 4 4 2 4 2" xfId="0"/>
    <cellStyle name="Normal 34 4 4 2 5" xfId="0"/>
    <cellStyle name="Normal 34 4 4 3" xfId="0"/>
    <cellStyle name="Normal 34 4 4 3 2" xfId="0"/>
    <cellStyle name="Normal 34 4 4 3 2 2" xfId="0"/>
    <cellStyle name="Normal 34 4 4 3 3" xfId="0"/>
    <cellStyle name="Normal 34 4 4 4" xfId="0"/>
    <cellStyle name="Normal 34 4 4 4 2" xfId="0"/>
    <cellStyle name="Normal 34 4 4 4 2 2" xfId="0"/>
    <cellStyle name="Normal 34 4 4 4 3" xfId="0"/>
    <cellStyle name="Normal 34 4 4 5" xfId="0"/>
    <cellStyle name="Normal 34 4 4 5 2" xfId="0"/>
    <cellStyle name="Normal 34 4 4 6" xfId="0"/>
    <cellStyle name="Normal 34 4 5" xfId="0"/>
    <cellStyle name="Normal 34 4 5 2" xfId="0"/>
    <cellStyle name="Normal 34 4 5 2 2" xfId="0"/>
    <cellStyle name="Normal 34 4 5 2 2 2" xfId="0"/>
    <cellStyle name="Normal 34 4 5 2 3" xfId="0"/>
    <cellStyle name="Normal 34 4 5 3" xfId="0"/>
    <cellStyle name="Normal 34 4 5 3 2" xfId="0"/>
    <cellStyle name="Normal 34 4 5 3 2 2" xfId="0"/>
    <cellStyle name="Normal 34 4 5 3 3" xfId="0"/>
    <cellStyle name="Normal 34 4 5 4" xfId="0"/>
    <cellStyle name="Normal 34 4 5 4 2" xfId="0"/>
    <cellStyle name="Normal 34 4 5 5" xfId="0"/>
    <cellStyle name="Normal 34 4 6" xfId="0"/>
    <cellStyle name="Normal 34 4 6 2" xfId="0"/>
    <cellStyle name="Normal 34 4 6 2 2" xfId="0"/>
    <cellStyle name="Normal 34 4 6 3" xfId="0"/>
    <cellStyle name="Normal 34 4 7" xfId="0"/>
    <cellStyle name="Normal 34 4 7 2" xfId="0"/>
    <cellStyle name="Normal 34 4 7 2 2" xfId="0"/>
    <cellStyle name="Normal 34 4 7 3" xfId="0"/>
    <cellStyle name="Normal 34 4 8" xfId="0"/>
    <cellStyle name="Normal 34 4 8 2" xfId="0"/>
    <cellStyle name="Normal 34 4 9" xfId="0"/>
    <cellStyle name="Normal 34 4_Plan3" xfId="0"/>
    <cellStyle name="Normal 34 5" xfId="0"/>
    <cellStyle name="Normal 34 5 2" xfId="0"/>
    <cellStyle name="Normal 34 5 2 2" xfId="0"/>
    <cellStyle name="Normal 34 5 2 2 2" xfId="0"/>
    <cellStyle name="Normal 34 5 2 2 2 2" xfId="0"/>
    <cellStyle name="Normal 34 5 2 2 2 2 2" xfId="0"/>
    <cellStyle name="Normal 34 5 2 2 2 3" xfId="0"/>
    <cellStyle name="Normal 34 5 2 2 3" xfId="0"/>
    <cellStyle name="Normal 34 5 2 2 3 2" xfId="0"/>
    <cellStyle name="Normal 34 5 2 2 3 2 2" xfId="0"/>
    <cellStyle name="Normal 34 5 2 2 3 3" xfId="0"/>
    <cellStyle name="Normal 34 5 2 2 4" xfId="0"/>
    <cellStyle name="Normal 34 5 2 2 4 2" xfId="0"/>
    <cellStyle name="Normal 34 5 2 2 5" xfId="0"/>
    <cellStyle name="Normal 34 5 2 3" xfId="0"/>
    <cellStyle name="Normal 34 5 2 3 2" xfId="0"/>
    <cellStyle name="Normal 34 5 2 3 2 2" xfId="0"/>
    <cellStyle name="Normal 34 5 2 3 3" xfId="0"/>
    <cellStyle name="Normal 34 5 2 4" xfId="0"/>
    <cellStyle name="Normal 34 5 2 4 2" xfId="0"/>
    <cellStyle name="Normal 34 5 2 4 2 2" xfId="0"/>
    <cellStyle name="Normal 34 5 2 4 3" xfId="0"/>
    <cellStyle name="Normal 34 5 2 5" xfId="0"/>
    <cellStyle name="Normal 34 5 2 5 2" xfId="0"/>
    <cellStyle name="Normal 34 5 2 6" xfId="0"/>
    <cellStyle name="Normal 34 5 2_Plan3" xfId="0"/>
    <cellStyle name="Normal 34 5 3" xfId="0"/>
    <cellStyle name="Normal 34 5 3 2" xfId="0"/>
    <cellStyle name="Normal 34 5 3 2 2" xfId="0"/>
    <cellStyle name="Normal 34 5 3 2 2 2" xfId="0"/>
    <cellStyle name="Normal 34 5 3 2 2 2 2" xfId="0"/>
    <cellStyle name="Normal 34 5 3 2 2 3" xfId="0"/>
    <cellStyle name="Normal 34 5 3 2 3" xfId="0"/>
    <cellStyle name="Normal 34 5 3 2 3 2" xfId="0"/>
    <cellStyle name="Normal 34 5 3 2 3 2 2" xfId="0"/>
    <cellStyle name="Normal 34 5 3 2 3 3" xfId="0"/>
    <cellStyle name="Normal 34 5 3 2 4" xfId="0"/>
    <cellStyle name="Normal 34 5 3 2 4 2" xfId="0"/>
    <cellStyle name="Normal 34 5 3 2 5" xfId="0"/>
    <cellStyle name="Normal 34 5 3 3" xfId="0"/>
    <cellStyle name="Normal 34 5 3 3 2" xfId="0"/>
    <cellStyle name="Normal 34 5 3 3 2 2" xfId="0"/>
    <cellStyle name="Normal 34 5 3 3 3" xfId="0"/>
    <cellStyle name="Normal 34 5 3 4" xfId="0"/>
    <cellStyle name="Normal 34 5 3 4 2" xfId="0"/>
    <cellStyle name="Normal 34 5 3 4 2 2" xfId="0"/>
    <cellStyle name="Normal 34 5 3 4 3" xfId="0"/>
    <cellStyle name="Normal 34 5 3 5" xfId="0"/>
    <cellStyle name="Normal 34 5 3 5 2" xfId="0"/>
    <cellStyle name="Normal 34 5 3 6" xfId="0"/>
    <cellStyle name="Normal 34 5 3_Plan3" xfId="0"/>
    <cellStyle name="Normal 34 5 4" xfId="0"/>
    <cellStyle name="Normal 34 5 4 2" xfId="0"/>
    <cellStyle name="Normal 34 5 4 2 2" xfId="0"/>
    <cellStyle name="Normal 34 5 4 2 2 2" xfId="0"/>
    <cellStyle name="Normal 34 5 4 2 2 2 2" xfId="0"/>
    <cellStyle name="Normal 34 5 4 2 2 3" xfId="0"/>
    <cellStyle name="Normal 34 5 4 2 3" xfId="0"/>
    <cellStyle name="Normal 34 5 4 2 3 2" xfId="0"/>
    <cellStyle name="Normal 34 5 4 2 3 2 2" xfId="0"/>
    <cellStyle name="Normal 34 5 4 2 3 3" xfId="0"/>
    <cellStyle name="Normal 34 5 4 2 4" xfId="0"/>
    <cellStyle name="Normal 34 5 4 2 4 2" xfId="0"/>
    <cellStyle name="Normal 34 5 4 2 5" xfId="0"/>
    <cellStyle name="Normal 34 5 4 3" xfId="0"/>
    <cellStyle name="Normal 34 5 4 3 2" xfId="0"/>
    <cellStyle name="Normal 34 5 4 3 2 2" xfId="0"/>
    <cellStyle name="Normal 34 5 4 3 3" xfId="0"/>
    <cellStyle name="Normal 34 5 4 4" xfId="0"/>
    <cellStyle name="Normal 34 5 4 4 2" xfId="0"/>
    <cellStyle name="Normal 34 5 4 4 2 2" xfId="0"/>
    <cellStyle name="Normal 34 5 4 4 3" xfId="0"/>
    <cellStyle name="Normal 34 5 4 5" xfId="0"/>
    <cellStyle name="Normal 34 5 4 5 2" xfId="0"/>
    <cellStyle name="Normal 34 5 4 6" xfId="0"/>
    <cellStyle name="Normal 34 5 5" xfId="0"/>
    <cellStyle name="Normal 34 5 5 2" xfId="0"/>
    <cellStyle name="Normal 34 5 5 2 2" xfId="0"/>
    <cellStyle name="Normal 34 5 5 2 2 2" xfId="0"/>
    <cellStyle name="Normal 34 5 5 2 3" xfId="0"/>
    <cellStyle name="Normal 34 5 5 3" xfId="0"/>
    <cellStyle name="Normal 34 5 5 3 2" xfId="0"/>
    <cellStyle name="Normal 34 5 5 3 2 2" xfId="0"/>
    <cellStyle name="Normal 34 5 5 3 3" xfId="0"/>
    <cellStyle name="Normal 34 5 5 4" xfId="0"/>
    <cellStyle name="Normal 34 5 5 4 2" xfId="0"/>
    <cellStyle name="Normal 34 5 5 5" xfId="0"/>
    <cellStyle name="Normal 34 5 6" xfId="0"/>
    <cellStyle name="Normal 34 5 6 2" xfId="0"/>
    <cellStyle name="Normal 34 5 6 2 2" xfId="0"/>
    <cellStyle name="Normal 34 5 6 3" xfId="0"/>
    <cellStyle name="Normal 34 5 7" xfId="0"/>
    <cellStyle name="Normal 34 5 7 2" xfId="0"/>
    <cellStyle name="Normal 34 5 7 2 2" xfId="0"/>
    <cellStyle name="Normal 34 5 7 3" xfId="0"/>
    <cellStyle name="Normal 34 5 8" xfId="0"/>
    <cellStyle name="Normal 34 5 8 2" xfId="0"/>
    <cellStyle name="Normal 34 5 9" xfId="0"/>
    <cellStyle name="Normal 34 5_Plan3" xfId="0"/>
    <cellStyle name="Normal 34 6" xfId="0"/>
    <cellStyle name="Normal 34 6 2" xfId="0"/>
    <cellStyle name="Normal 34 6 2 2" xfId="0"/>
    <cellStyle name="Normal 34 6 2 2 2" xfId="0"/>
    <cellStyle name="Normal 34 6 2 2 2 2" xfId="0"/>
    <cellStyle name="Normal 34 6 2 2 2 2 2" xfId="0"/>
    <cellStyle name="Normal 34 6 2 2 2 3" xfId="0"/>
    <cellStyle name="Normal 34 6 2 2 3" xfId="0"/>
    <cellStyle name="Normal 34 6 2 2 3 2" xfId="0"/>
    <cellStyle name="Normal 34 6 2 2 3 2 2" xfId="0"/>
    <cellStyle name="Normal 34 6 2 2 3 3" xfId="0"/>
    <cellStyle name="Normal 34 6 2 2 4" xfId="0"/>
    <cellStyle name="Normal 34 6 2 2 4 2" xfId="0"/>
    <cellStyle name="Normal 34 6 2 2 5" xfId="0"/>
    <cellStyle name="Normal 34 6 2 3" xfId="0"/>
    <cellStyle name="Normal 34 6 2 3 2" xfId="0"/>
    <cellStyle name="Normal 34 6 2 3 2 2" xfId="0"/>
    <cellStyle name="Normal 34 6 2 3 3" xfId="0"/>
    <cellStyle name="Normal 34 6 2 4" xfId="0"/>
    <cellStyle name="Normal 34 6 2 4 2" xfId="0"/>
    <cellStyle name="Normal 34 6 2 4 2 2" xfId="0"/>
    <cellStyle name="Normal 34 6 2 4 3" xfId="0"/>
    <cellStyle name="Normal 34 6 2 5" xfId="0"/>
    <cellStyle name="Normal 34 6 2 5 2" xfId="0"/>
    <cellStyle name="Normal 34 6 2 6" xfId="0"/>
    <cellStyle name="Normal 34 6 2_Plan3" xfId="0"/>
    <cellStyle name="Normal 34 6 3" xfId="0"/>
    <cellStyle name="Normal 34 6 3 2" xfId="0"/>
    <cellStyle name="Normal 34 6 3 2 2" xfId="0"/>
    <cellStyle name="Normal 34 6 3 2 2 2" xfId="0"/>
    <cellStyle name="Normal 34 6 3 2 2 2 2" xfId="0"/>
    <cellStyle name="Normal 34 6 3 2 2 3" xfId="0"/>
    <cellStyle name="Normal 34 6 3 2 3" xfId="0"/>
    <cellStyle name="Normal 34 6 3 2 3 2" xfId="0"/>
    <cellStyle name="Normal 34 6 3 2 3 2 2" xfId="0"/>
    <cellStyle name="Normal 34 6 3 2 3 3" xfId="0"/>
    <cellStyle name="Normal 34 6 3 2 4" xfId="0"/>
    <cellStyle name="Normal 34 6 3 2 4 2" xfId="0"/>
    <cellStyle name="Normal 34 6 3 2 5" xfId="0"/>
    <cellStyle name="Normal 34 6 3 3" xfId="0"/>
    <cellStyle name="Normal 34 6 3 3 2" xfId="0"/>
    <cellStyle name="Normal 34 6 3 3 2 2" xfId="0"/>
    <cellStyle name="Normal 34 6 3 3 3" xfId="0"/>
    <cellStyle name="Normal 34 6 3 4" xfId="0"/>
    <cellStyle name="Normal 34 6 3 4 2" xfId="0"/>
    <cellStyle name="Normal 34 6 3 4 2 2" xfId="0"/>
    <cellStyle name="Normal 34 6 3 4 3" xfId="0"/>
    <cellStyle name="Normal 34 6 3 5" xfId="0"/>
    <cellStyle name="Normal 34 6 3 5 2" xfId="0"/>
    <cellStyle name="Normal 34 6 3 6" xfId="0"/>
    <cellStyle name="Normal 34 6 3_Plan3" xfId="0"/>
    <cellStyle name="Normal 34 6 4" xfId="0"/>
    <cellStyle name="Normal 34 6 4 2" xfId="0"/>
    <cellStyle name="Normal 34 6 4 2 2" xfId="0"/>
    <cellStyle name="Normal 34 6 4 2 2 2" xfId="0"/>
    <cellStyle name="Normal 34 6 4 2 2 2 2" xfId="0"/>
    <cellStyle name="Normal 34 6 4 2 2 3" xfId="0"/>
    <cellStyle name="Normal 34 6 4 2 3" xfId="0"/>
    <cellStyle name="Normal 34 6 4 2 3 2" xfId="0"/>
    <cellStyle name="Normal 34 6 4 2 3 2 2" xfId="0"/>
    <cellStyle name="Normal 34 6 4 2 3 3" xfId="0"/>
    <cellStyle name="Normal 34 6 4 2 4" xfId="0"/>
    <cellStyle name="Normal 34 6 4 2 4 2" xfId="0"/>
    <cellStyle name="Normal 34 6 4 2 5" xfId="0"/>
    <cellStyle name="Normal 34 6 4 3" xfId="0"/>
    <cellStyle name="Normal 34 6 4 3 2" xfId="0"/>
    <cellStyle name="Normal 34 6 4 3 2 2" xfId="0"/>
    <cellStyle name="Normal 34 6 4 3 3" xfId="0"/>
    <cellStyle name="Normal 34 6 4 4" xfId="0"/>
    <cellStyle name="Normal 34 6 4 4 2" xfId="0"/>
    <cellStyle name="Normal 34 6 4 4 2 2" xfId="0"/>
    <cellStyle name="Normal 34 6 4 4 3" xfId="0"/>
    <cellStyle name="Normal 34 6 4 5" xfId="0"/>
    <cellStyle name="Normal 34 6 4 5 2" xfId="0"/>
    <cellStyle name="Normal 34 6 4 6" xfId="0"/>
    <cellStyle name="Normal 34 6 5" xfId="0"/>
    <cellStyle name="Normal 34 6 5 2" xfId="0"/>
    <cellStyle name="Normal 34 6 5 2 2" xfId="0"/>
    <cellStyle name="Normal 34 6 5 2 2 2" xfId="0"/>
    <cellStyle name="Normal 34 6 5 2 3" xfId="0"/>
    <cellStyle name="Normal 34 6 5 3" xfId="0"/>
    <cellStyle name="Normal 34 6 5 3 2" xfId="0"/>
    <cellStyle name="Normal 34 6 5 3 2 2" xfId="0"/>
    <cellStyle name="Normal 34 6 5 3 3" xfId="0"/>
    <cellStyle name="Normal 34 6 5 4" xfId="0"/>
    <cellStyle name="Normal 34 6 5 4 2" xfId="0"/>
    <cellStyle name="Normal 34 6 5 5" xfId="0"/>
    <cellStyle name="Normal 34 6 6" xfId="0"/>
    <cellStyle name="Normal 34 6 6 2" xfId="0"/>
    <cellStyle name="Normal 34 6 6 2 2" xfId="0"/>
    <cellStyle name="Normal 34 6 6 3" xfId="0"/>
    <cellStyle name="Normal 34 6 7" xfId="0"/>
    <cellStyle name="Normal 34 6 7 2" xfId="0"/>
    <cellStyle name="Normal 34 6 7 2 2" xfId="0"/>
    <cellStyle name="Normal 34 6 7 3" xfId="0"/>
    <cellStyle name="Normal 34 6 8" xfId="0"/>
    <cellStyle name="Normal 34 6 8 2" xfId="0"/>
    <cellStyle name="Normal 34 6 9" xfId="0"/>
    <cellStyle name="Normal 34 6_Plan3" xfId="0"/>
    <cellStyle name="Normal 34 7" xfId="0"/>
    <cellStyle name="Normal 34 7 2" xfId="0"/>
    <cellStyle name="Normal 34 7 2 2" xfId="0"/>
    <cellStyle name="Normal 34 7 2 2 2" xfId="0"/>
    <cellStyle name="Normal 34 7 2 2 2 2" xfId="0"/>
    <cellStyle name="Normal 34 7 2 2 2 2 2" xfId="0"/>
    <cellStyle name="Normal 34 7 2 2 2 3" xfId="0"/>
    <cellStyle name="Normal 34 7 2 2 3" xfId="0"/>
    <cellStyle name="Normal 34 7 2 2 3 2" xfId="0"/>
    <cellStyle name="Normal 34 7 2 2 3 2 2" xfId="0"/>
    <cellStyle name="Normal 34 7 2 2 3 3" xfId="0"/>
    <cellStyle name="Normal 34 7 2 2 4" xfId="0"/>
    <cellStyle name="Normal 34 7 2 2 4 2" xfId="0"/>
    <cellStyle name="Normal 34 7 2 2 5" xfId="0"/>
    <cellStyle name="Normal 34 7 2 3" xfId="0"/>
    <cellStyle name="Normal 34 7 2 3 2" xfId="0"/>
    <cellStyle name="Normal 34 7 2 3 2 2" xfId="0"/>
    <cellStyle name="Normal 34 7 2 3 3" xfId="0"/>
    <cellStyle name="Normal 34 7 2 4" xfId="0"/>
    <cellStyle name="Normal 34 7 2 4 2" xfId="0"/>
    <cellStyle name="Normal 34 7 2 4 2 2" xfId="0"/>
    <cellStyle name="Normal 34 7 2 4 3" xfId="0"/>
    <cellStyle name="Normal 34 7 2 5" xfId="0"/>
    <cellStyle name="Normal 34 7 2 5 2" xfId="0"/>
    <cellStyle name="Normal 34 7 2 6" xfId="0"/>
    <cellStyle name="Normal 34 7 3" xfId="0"/>
    <cellStyle name="Normal 34 7 3 2" xfId="0"/>
    <cellStyle name="Normal 34 7 3 2 2" xfId="0"/>
    <cellStyle name="Normal 34 7 3 2 2 2" xfId="0"/>
    <cellStyle name="Normal 34 7 3 2 2 2 2" xfId="0"/>
    <cellStyle name="Normal 34 7 3 2 2 3" xfId="0"/>
    <cellStyle name="Normal 34 7 3 2 3" xfId="0"/>
    <cellStyle name="Normal 34 7 3 2 3 2" xfId="0"/>
    <cellStyle name="Normal 34 7 3 2 3 2 2" xfId="0"/>
    <cellStyle name="Normal 34 7 3 2 3 3" xfId="0"/>
    <cellStyle name="Normal 34 7 3 2 4" xfId="0"/>
    <cellStyle name="Normal 34 7 3 2 4 2" xfId="0"/>
    <cellStyle name="Normal 34 7 3 2 5" xfId="0"/>
    <cellStyle name="Normal 34 7 3 3" xfId="0"/>
    <cellStyle name="Normal 34 7 3 3 2" xfId="0"/>
    <cellStyle name="Normal 34 7 3 3 2 2" xfId="0"/>
    <cellStyle name="Normal 34 7 3 3 3" xfId="0"/>
    <cellStyle name="Normal 34 7 3 4" xfId="0"/>
    <cellStyle name="Normal 34 7 3 4 2" xfId="0"/>
    <cellStyle name="Normal 34 7 3 4 2 2" xfId="0"/>
    <cellStyle name="Normal 34 7 3 4 3" xfId="0"/>
    <cellStyle name="Normal 34 7 3 5" xfId="0"/>
    <cellStyle name="Normal 34 7 3 5 2" xfId="0"/>
    <cellStyle name="Normal 34 7 3 6" xfId="0"/>
    <cellStyle name="Normal 34 7 4" xfId="0"/>
    <cellStyle name="Normal 34 7 4 2" xfId="0"/>
    <cellStyle name="Normal 34 7 4 2 2" xfId="0"/>
    <cellStyle name="Normal 34 7 4 2 2 2" xfId="0"/>
    <cellStyle name="Normal 34 7 4 2 2 2 2" xfId="0"/>
    <cellStyle name="Normal 34 7 4 2 2 3" xfId="0"/>
    <cellStyle name="Normal 34 7 4 2 3" xfId="0"/>
    <cellStyle name="Normal 34 7 4 2 3 2" xfId="0"/>
    <cellStyle name="Normal 34 7 4 2 3 2 2" xfId="0"/>
    <cellStyle name="Normal 34 7 4 2 3 3" xfId="0"/>
    <cellStyle name="Normal 34 7 4 2 4" xfId="0"/>
    <cellStyle name="Normal 34 7 4 2 4 2" xfId="0"/>
    <cellStyle name="Normal 34 7 4 2 5" xfId="0"/>
    <cellStyle name="Normal 34 7 4 3" xfId="0"/>
    <cellStyle name="Normal 34 7 4 3 2" xfId="0"/>
    <cellStyle name="Normal 34 7 4 3 2 2" xfId="0"/>
    <cellStyle name="Normal 34 7 4 3 3" xfId="0"/>
    <cellStyle name="Normal 34 7 4 4" xfId="0"/>
    <cellStyle name="Normal 34 7 4 4 2" xfId="0"/>
    <cellStyle name="Normal 34 7 4 4 2 2" xfId="0"/>
    <cellStyle name="Normal 34 7 4 4 3" xfId="0"/>
    <cellStyle name="Normal 34 7 4 5" xfId="0"/>
    <cellStyle name="Normal 34 7 4 5 2" xfId="0"/>
    <cellStyle name="Normal 34 7 4 6" xfId="0"/>
    <cellStyle name="Normal 34 7 5" xfId="0"/>
    <cellStyle name="Normal 34 7 5 2" xfId="0"/>
    <cellStyle name="Normal 34 7 5 2 2" xfId="0"/>
    <cellStyle name="Normal 34 7 5 2 2 2" xfId="0"/>
    <cellStyle name="Normal 34 7 5 2 3" xfId="0"/>
    <cellStyle name="Normal 34 7 5 3" xfId="0"/>
    <cellStyle name="Normal 34 7 5 3 2" xfId="0"/>
    <cellStyle name="Normal 34 7 5 3 2 2" xfId="0"/>
    <cellStyle name="Normal 34 7 5 3 3" xfId="0"/>
    <cellStyle name="Normal 34 7 5 4" xfId="0"/>
    <cellStyle name="Normal 34 7 5 4 2" xfId="0"/>
    <cellStyle name="Normal 34 7 5 5" xfId="0"/>
    <cellStyle name="Normal 34 7 6" xfId="0"/>
    <cellStyle name="Normal 34 7 6 2" xfId="0"/>
    <cellStyle name="Normal 34 7 6 2 2" xfId="0"/>
    <cellStyle name="Normal 34 7 6 3" xfId="0"/>
    <cellStyle name="Normal 34 7 7" xfId="0"/>
    <cellStyle name="Normal 34 7 7 2" xfId="0"/>
    <cellStyle name="Normal 34 7 7 2 2" xfId="0"/>
    <cellStyle name="Normal 34 7 7 3" xfId="0"/>
    <cellStyle name="Normal 34 7 8" xfId="0"/>
    <cellStyle name="Normal 34 7 8 2" xfId="0"/>
    <cellStyle name="Normal 34 7 9" xfId="0"/>
    <cellStyle name="Normal 34 7_Plan3" xfId="0"/>
    <cellStyle name="Normal 34 8" xfId="0"/>
    <cellStyle name="Normal 34 8 2" xfId="0"/>
    <cellStyle name="Normal 34 8 2 2" xfId="0"/>
    <cellStyle name="Normal 34 8 2 2 2" xfId="0"/>
    <cellStyle name="Normal 34 8 2 2 2 2" xfId="0"/>
    <cellStyle name="Normal 34 8 2 2 3" xfId="0"/>
    <cellStyle name="Normal 34 8 2 3" xfId="0"/>
    <cellStyle name="Normal 34 8 2 3 2" xfId="0"/>
    <cellStyle name="Normal 34 8 2 3 2 2" xfId="0"/>
    <cellStyle name="Normal 34 8 2 3 3" xfId="0"/>
    <cellStyle name="Normal 34 8 2 4" xfId="0"/>
    <cellStyle name="Normal 34 8 2 4 2" xfId="0"/>
    <cellStyle name="Normal 34 8 2 5" xfId="0"/>
    <cellStyle name="Normal 34 8 3" xfId="0"/>
    <cellStyle name="Normal 34 8 3 2" xfId="0"/>
    <cellStyle name="Normal 34 8 3 2 2" xfId="0"/>
    <cellStyle name="Normal 34 8 3 3" xfId="0"/>
    <cellStyle name="Normal 34 8 4" xfId="0"/>
    <cellStyle name="Normal 34 8 4 2" xfId="0"/>
    <cellStyle name="Normal 34 8 4 2 2" xfId="0"/>
    <cellStyle name="Normal 34 8 4 3" xfId="0"/>
    <cellStyle name="Normal 34 8 5" xfId="0"/>
    <cellStyle name="Normal 34 8 5 2" xfId="0"/>
    <cellStyle name="Normal 34 8 6" xfId="0"/>
    <cellStyle name="Normal 34 8_Plan3" xfId="0"/>
    <cellStyle name="Normal 34 9" xfId="0"/>
    <cellStyle name="Normal 34 9 2" xfId="0"/>
    <cellStyle name="Normal 34 9 2 2" xfId="0"/>
    <cellStyle name="Normal 34 9 2 2 2" xfId="0"/>
    <cellStyle name="Normal 34 9 2 2 2 2" xfId="0"/>
    <cellStyle name="Normal 34 9 2 2 3" xfId="0"/>
    <cellStyle name="Normal 34 9 2 3" xfId="0"/>
    <cellStyle name="Normal 34 9 2 3 2" xfId="0"/>
    <cellStyle name="Normal 34 9 2 3 2 2" xfId="0"/>
    <cellStyle name="Normal 34 9 2 3 3" xfId="0"/>
    <cellStyle name="Normal 34 9 2 4" xfId="0"/>
    <cellStyle name="Normal 34 9 2 4 2" xfId="0"/>
    <cellStyle name="Normal 34 9 2 5" xfId="0"/>
    <cellStyle name="Normal 34 9 3" xfId="0"/>
    <cellStyle name="Normal 34 9 3 2" xfId="0"/>
    <cellStyle name="Normal 34 9 3 2 2" xfId="0"/>
    <cellStyle name="Normal 34 9 3 3" xfId="0"/>
    <cellStyle name="Normal 34 9 4" xfId="0"/>
    <cellStyle name="Normal 34 9 4 2" xfId="0"/>
    <cellStyle name="Normal 34 9 4 2 2" xfId="0"/>
    <cellStyle name="Normal 34 9 4 3" xfId="0"/>
    <cellStyle name="Normal 34 9 5" xfId="0"/>
    <cellStyle name="Normal 34 9 5 2" xfId="0"/>
    <cellStyle name="Normal 34 9 6" xfId="0"/>
    <cellStyle name="Normal 34_Plan3" xfId="0"/>
    <cellStyle name="Normal 35" xfId="0"/>
    <cellStyle name="Normal 35 10" xfId="0"/>
    <cellStyle name="Normal 35 11" xfId="0"/>
    <cellStyle name="Normal 35 12" xfId="0"/>
    <cellStyle name="Normal 35 2" xfId="0"/>
    <cellStyle name="Normal 35 2 10" xfId="0"/>
    <cellStyle name="Normal 35 2 11" xfId="0"/>
    <cellStyle name="Normal 35 2 2" xfId="0"/>
    <cellStyle name="Normal 35 2 2 2" xfId="0"/>
    <cellStyle name="Normal 35 2 2 2 2" xfId="0"/>
    <cellStyle name="Normal 35 2 2 2 2 2" xfId="0"/>
    <cellStyle name="Normal 35 2 2 2 2 2 2" xfId="0"/>
    <cellStyle name="Normal 35 2 2 2 2 2 2 2" xfId="0"/>
    <cellStyle name="Normal 35 2 2 2 2 2 3" xfId="0"/>
    <cellStyle name="Normal 35 2 2 2 2 3" xfId="0"/>
    <cellStyle name="Normal 35 2 2 2 2 3 2" xfId="0"/>
    <cellStyle name="Normal 35 2 2 2 2 3 2 2" xfId="0"/>
    <cellStyle name="Normal 35 2 2 2 2 3 3" xfId="0"/>
    <cellStyle name="Normal 35 2 2 2 2 4" xfId="0"/>
    <cellStyle name="Normal 35 2 2 2 2 4 2" xfId="0"/>
    <cellStyle name="Normal 35 2 2 2 2 5" xfId="0"/>
    <cellStyle name="Normal 35 2 2 2 3" xfId="0"/>
    <cellStyle name="Normal 35 2 2 2 3 2" xfId="0"/>
    <cellStyle name="Normal 35 2 2 2 3 2 2" xfId="0"/>
    <cellStyle name="Normal 35 2 2 2 3 3" xfId="0"/>
    <cellStyle name="Normal 35 2 2 2 4" xfId="0"/>
    <cellStyle name="Normal 35 2 2 2 4 2" xfId="0"/>
    <cellStyle name="Normal 35 2 2 2 4 2 2" xfId="0"/>
    <cellStyle name="Normal 35 2 2 2 4 3" xfId="0"/>
    <cellStyle name="Normal 35 2 2 2 5" xfId="0"/>
    <cellStyle name="Normal 35 2 2 2 5 2" xfId="0"/>
    <cellStyle name="Normal 35 2 2 2 6" xfId="0"/>
    <cellStyle name="Normal 35 2 2 2_Plan3" xfId="0"/>
    <cellStyle name="Normal 35 2 2 3" xfId="0"/>
    <cellStyle name="Normal 35 2 2 3 2" xfId="0"/>
    <cellStyle name="Normal 35 2 2 3 2 2" xfId="0"/>
    <cellStyle name="Normal 35 2 2 3 2 2 2" xfId="0"/>
    <cellStyle name="Normal 35 2 2 3 2 2 2 2" xfId="0"/>
    <cellStyle name="Normal 35 2 2 3 2 2 3" xfId="0"/>
    <cellStyle name="Normal 35 2 2 3 2 3" xfId="0"/>
    <cellStyle name="Normal 35 2 2 3 2 3 2" xfId="0"/>
    <cellStyle name="Normal 35 2 2 3 2 3 2 2" xfId="0"/>
    <cellStyle name="Normal 35 2 2 3 2 3 3" xfId="0"/>
    <cellStyle name="Normal 35 2 2 3 2 4" xfId="0"/>
    <cellStyle name="Normal 35 2 2 3 2 4 2" xfId="0"/>
    <cellStyle name="Normal 35 2 2 3 2 5" xfId="0"/>
    <cellStyle name="Normal 35 2 2 3 3" xfId="0"/>
    <cellStyle name="Normal 35 2 2 3 3 2" xfId="0"/>
    <cellStyle name="Normal 35 2 2 3 3 2 2" xfId="0"/>
    <cellStyle name="Normal 35 2 2 3 3 3" xfId="0"/>
    <cellStyle name="Normal 35 2 2 3 4" xfId="0"/>
    <cellStyle name="Normal 35 2 2 3 4 2" xfId="0"/>
    <cellStyle name="Normal 35 2 2 3 4 2 2" xfId="0"/>
    <cellStyle name="Normal 35 2 2 3 4 3" xfId="0"/>
    <cellStyle name="Normal 35 2 2 3 5" xfId="0"/>
    <cellStyle name="Normal 35 2 2 3 5 2" xfId="0"/>
    <cellStyle name="Normal 35 2 2 3 6" xfId="0"/>
    <cellStyle name="Normal 35 2 2 3_Plan3" xfId="0"/>
    <cellStyle name="Normal 35 2 2 4" xfId="0"/>
    <cellStyle name="Normal 35 2 2 4 2" xfId="0"/>
    <cellStyle name="Normal 35 2 2 4 2 2" xfId="0"/>
    <cellStyle name="Normal 35 2 2 4 2 2 2" xfId="0"/>
    <cellStyle name="Normal 35 2 2 4 2 2 2 2" xfId="0"/>
    <cellStyle name="Normal 35 2 2 4 2 2 3" xfId="0"/>
    <cellStyle name="Normal 35 2 2 4 2 3" xfId="0"/>
    <cellStyle name="Normal 35 2 2 4 2 3 2" xfId="0"/>
    <cellStyle name="Normal 35 2 2 4 2 3 2 2" xfId="0"/>
    <cellStyle name="Normal 35 2 2 4 2 3 3" xfId="0"/>
    <cellStyle name="Normal 35 2 2 4 2 4" xfId="0"/>
    <cellStyle name="Normal 35 2 2 4 2 4 2" xfId="0"/>
    <cellStyle name="Normal 35 2 2 4 2 5" xfId="0"/>
    <cellStyle name="Normal 35 2 2 4 3" xfId="0"/>
    <cellStyle name="Normal 35 2 2 4 3 2" xfId="0"/>
    <cellStyle name="Normal 35 2 2 4 3 2 2" xfId="0"/>
    <cellStyle name="Normal 35 2 2 4 3 3" xfId="0"/>
    <cellStyle name="Normal 35 2 2 4 4" xfId="0"/>
    <cellStyle name="Normal 35 2 2 4 4 2" xfId="0"/>
    <cellStyle name="Normal 35 2 2 4 4 2 2" xfId="0"/>
    <cellStyle name="Normal 35 2 2 4 4 3" xfId="0"/>
    <cellStyle name="Normal 35 2 2 4 5" xfId="0"/>
    <cellStyle name="Normal 35 2 2 4 5 2" xfId="0"/>
    <cellStyle name="Normal 35 2 2 4 6" xfId="0"/>
    <cellStyle name="Normal 35 2 2 5" xfId="0"/>
    <cellStyle name="Normal 35 2 2 5 2" xfId="0"/>
    <cellStyle name="Normal 35 2 2 5 2 2" xfId="0"/>
    <cellStyle name="Normal 35 2 2 5 2 2 2" xfId="0"/>
    <cellStyle name="Normal 35 2 2 5 2 3" xfId="0"/>
    <cellStyle name="Normal 35 2 2 5 3" xfId="0"/>
    <cellStyle name="Normal 35 2 2 5 3 2" xfId="0"/>
    <cellStyle name="Normal 35 2 2 5 3 2 2" xfId="0"/>
    <cellStyle name="Normal 35 2 2 5 3 3" xfId="0"/>
    <cellStyle name="Normal 35 2 2 5 4" xfId="0"/>
    <cellStyle name="Normal 35 2 2 5 4 2" xfId="0"/>
    <cellStyle name="Normal 35 2 2 5 5" xfId="0"/>
    <cellStyle name="Normal 35 2 2 6" xfId="0"/>
    <cellStyle name="Normal 35 2 2 6 2" xfId="0"/>
    <cellStyle name="Normal 35 2 2 6 2 2" xfId="0"/>
    <cellStyle name="Normal 35 2 2 6 3" xfId="0"/>
    <cellStyle name="Normal 35 2 2 7" xfId="0"/>
    <cellStyle name="Normal 35 2 2 7 2" xfId="0"/>
    <cellStyle name="Normal 35 2 2 7 2 2" xfId="0"/>
    <cellStyle name="Normal 35 2 2 7 3" xfId="0"/>
    <cellStyle name="Normal 35 2 2 8" xfId="0"/>
    <cellStyle name="Normal 35 2 2 8 2" xfId="0"/>
    <cellStyle name="Normal 35 2 2 9" xfId="0"/>
    <cellStyle name="Normal 35 2 2_Plan3" xfId="0"/>
    <cellStyle name="Normal 35 2 3" xfId="0"/>
    <cellStyle name="Normal 35 2 3 2" xfId="0"/>
    <cellStyle name="Normal 35 2 3 2 2" xfId="0"/>
    <cellStyle name="Normal 35 2 3 2 2 2" xfId="0"/>
    <cellStyle name="Normal 35 2 3 2 2 2 2" xfId="0"/>
    <cellStyle name="Normal 35 2 3 2 2 3" xfId="0"/>
    <cellStyle name="Normal 35 2 3 2 3" xfId="0"/>
    <cellStyle name="Normal 35 2 3 2 3 2" xfId="0"/>
    <cellStyle name="Normal 35 2 3 2 3 2 2" xfId="0"/>
    <cellStyle name="Normal 35 2 3 2 3 3" xfId="0"/>
    <cellStyle name="Normal 35 2 3 2 4" xfId="0"/>
    <cellStyle name="Normal 35 2 3 2 4 2" xfId="0"/>
    <cellStyle name="Normal 35 2 3 2 5" xfId="0"/>
    <cellStyle name="Normal 35 2 3 3" xfId="0"/>
    <cellStyle name="Normal 35 2 3 3 2" xfId="0"/>
    <cellStyle name="Normal 35 2 3 3 2 2" xfId="0"/>
    <cellStyle name="Normal 35 2 3 3 3" xfId="0"/>
    <cellStyle name="Normal 35 2 3 4" xfId="0"/>
    <cellStyle name="Normal 35 2 3 4 2" xfId="0"/>
    <cellStyle name="Normal 35 2 3 4 2 2" xfId="0"/>
    <cellStyle name="Normal 35 2 3 4 3" xfId="0"/>
    <cellStyle name="Normal 35 2 3 5" xfId="0"/>
    <cellStyle name="Normal 35 2 3 5 2" xfId="0"/>
    <cellStyle name="Normal 35 2 3 6" xfId="0"/>
    <cellStyle name="Normal 35 2 3_Plan3" xfId="0"/>
    <cellStyle name="Normal 35 2 4" xfId="0"/>
    <cellStyle name="Normal 35 2 4 2" xfId="0"/>
    <cellStyle name="Normal 35 2 4 2 2" xfId="0"/>
    <cellStyle name="Normal 35 2 4 2 2 2" xfId="0"/>
    <cellStyle name="Normal 35 2 4 2 2 2 2" xfId="0"/>
    <cellStyle name="Normal 35 2 4 2 2 3" xfId="0"/>
    <cellStyle name="Normal 35 2 4 2 3" xfId="0"/>
    <cellStyle name="Normal 35 2 4 2 3 2" xfId="0"/>
    <cellStyle name="Normal 35 2 4 2 3 2 2" xfId="0"/>
    <cellStyle name="Normal 35 2 4 2 3 3" xfId="0"/>
    <cellStyle name="Normal 35 2 4 2 4" xfId="0"/>
    <cellStyle name="Normal 35 2 4 2 4 2" xfId="0"/>
    <cellStyle name="Normal 35 2 4 2 5" xfId="0"/>
    <cellStyle name="Normal 35 2 4 3" xfId="0"/>
    <cellStyle name="Normal 35 2 4 3 2" xfId="0"/>
    <cellStyle name="Normal 35 2 4 3 2 2" xfId="0"/>
    <cellStyle name="Normal 35 2 4 3 3" xfId="0"/>
    <cellStyle name="Normal 35 2 4 4" xfId="0"/>
    <cellStyle name="Normal 35 2 4 4 2" xfId="0"/>
    <cellStyle name="Normal 35 2 4 4 2 2" xfId="0"/>
    <cellStyle name="Normal 35 2 4 4 3" xfId="0"/>
    <cellStyle name="Normal 35 2 4 5" xfId="0"/>
    <cellStyle name="Normal 35 2 4 5 2" xfId="0"/>
    <cellStyle name="Normal 35 2 4 6" xfId="0"/>
    <cellStyle name="Normal 35 2 4_Plan3" xfId="0"/>
    <cellStyle name="Normal 35 2 5" xfId="0"/>
    <cellStyle name="Normal 35 2 5 2" xfId="0"/>
    <cellStyle name="Normal 35 2 5 2 2" xfId="0"/>
    <cellStyle name="Normal 35 2 5 2 2 2" xfId="0"/>
    <cellStyle name="Normal 35 2 5 2 2 2 2" xfId="0"/>
    <cellStyle name="Normal 35 2 5 2 2 3" xfId="0"/>
    <cellStyle name="Normal 35 2 5 2 3" xfId="0"/>
    <cellStyle name="Normal 35 2 5 2 3 2" xfId="0"/>
    <cellStyle name="Normal 35 2 5 2 3 2 2" xfId="0"/>
    <cellStyle name="Normal 35 2 5 2 3 3" xfId="0"/>
    <cellStyle name="Normal 35 2 5 2 4" xfId="0"/>
    <cellStyle name="Normal 35 2 5 2 4 2" xfId="0"/>
    <cellStyle name="Normal 35 2 5 2 5" xfId="0"/>
    <cellStyle name="Normal 35 2 5 3" xfId="0"/>
    <cellStyle name="Normal 35 2 5 3 2" xfId="0"/>
    <cellStyle name="Normal 35 2 5 3 2 2" xfId="0"/>
    <cellStyle name="Normal 35 2 5 3 3" xfId="0"/>
    <cellStyle name="Normal 35 2 5 4" xfId="0"/>
    <cellStyle name="Normal 35 2 5 4 2" xfId="0"/>
    <cellStyle name="Normal 35 2 5 4 2 2" xfId="0"/>
    <cellStyle name="Normal 35 2 5 4 3" xfId="0"/>
    <cellStyle name="Normal 35 2 5 5" xfId="0"/>
    <cellStyle name="Normal 35 2 5 5 2" xfId="0"/>
    <cellStyle name="Normal 35 2 5 6" xfId="0"/>
    <cellStyle name="Normal 35 2 6" xfId="0"/>
    <cellStyle name="Normal 35 2 6 2" xfId="0"/>
    <cellStyle name="Normal 35 2 6 2 2" xfId="0"/>
    <cellStyle name="Normal 35 2 6 2 2 2" xfId="0"/>
    <cellStyle name="Normal 35 2 6 2 3" xfId="0"/>
    <cellStyle name="Normal 35 2 6 3" xfId="0"/>
    <cellStyle name="Normal 35 2 6 3 2" xfId="0"/>
    <cellStyle name="Normal 35 2 6 3 2 2" xfId="0"/>
    <cellStyle name="Normal 35 2 6 3 3" xfId="0"/>
    <cellStyle name="Normal 35 2 6 4" xfId="0"/>
    <cellStyle name="Normal 35 2 6 4 2" xfId="0"/>
    <cellStyle name="Normal 35 2 6 5" xfId="0"/>
    <cellStyle name="Normal 35 2 7" xfId="0"/>
    <cellStyle name="Normal 35 2 7 2" xfId="0"/>
    <cellStyle name="Normal 35 2 7 2 2" xfId="0"/>
    <cellStyle name="Normal 35 2 7 3" xfId="0"/>
    <cellStyle name="Normal 35 2 8" xfId="0"/>
    <cellStyle name="Normal 35 2 8 2" xfId="0"/>
    <cellStyle name="Normal 35 2 8 2 2" xfId="0"/>
    <cellStyle name="Normal 35 2 8 3" xfId="0"/>
    <cellStyle name="Normal 35 2 9" xfId="0"/>
    <cellStyle name="Normal 35 2 9 2" xfId="0"/>
    <cellStyle name="Normal 35 2_Plan3" xfId="0"/>
    <cellStyle name="Normal 35 3" xfId="0"/>
    <cellStyle name="Normal 35 3 10" xfId="0"/>
    <cellStyle name="Normal 35 3 2" xfId="0"/>
    <cellStyle name="Normal 35 3 2 2" xfId="0"/>
    <cellStyle name="Normal 35 3 2 2 2" xfId="0"/>
    <cellStyle name="Normal 35 3 2 2 2 2" xfId="0"/>
    <cellStyle name="Normal 35 3 2 2 2 2 2" xfId="0"/>
    <cellStyle name="Normal 35 3 2 2 2 3" xfId="0"/>
    <cellStyle name="Normal 35 3 2 2 3" xfId="0"/>
    <cellStyle name="Normal 35 3 2 2 3 2" xfId="0"/>
    <cellStyle name="Normal 35 3 2 2 3 2 2" xfId="0"/>
    <cellStyle name="Normal 35 3 2 2 3 3" xfId="0"/>
    <cellStyle name="Normal 35 3 2 2 4" xfId="0"/>
    <cellStyle name="Normal 35 3 2 2 4 2" xfId="0"/>
    <cellStyle name="Normal 35 3 2 2 5" xfId="0"/>
    <cellStyle name="Normal 35 3 2 3" xfId="0"/>
    <cellStyle name="Normal 35 3 2 3 2" xfId="0"/>
    <cellStyle name="Normal 35 3 2 3 2 2" xfId="0"/>
    <cellStyle name="Normal 35 3 2 3 3" xfId="0"/>
    <cellStyle name="Normal 35 3 2 4" xfId="0"/>
    <cellStyle name="Normal 35 3 2 4 2" xfId="0"/>
    <cellStyle name="Normal 35 3 2 4 2 2" xfId="0"/>
    <cellStyle name="Normal 35 3 2 4 3" xfId="0"/>
    <cellStyle name="Normal 35 3 2 5" xfId="0"/>
    <cellStyle name="Normal 35 3 2 5 2" xfId="0"/>
    <cellStyle name="Normal 35 3 2 6" xfId="0"/>
    <cellStyle name="Normal 35 3 2_Plan3" xfId="0"/>
    <cellStyle name="Normal 35 3 3" xfId="0"/>
    <cellStyle name="Normal 35 3 3 2" xfId="0"/>
    <cellStyle name="Normal 35 3 3 2 2" xfId="0"/>
    <cellStyle name="Normal 35 3 3 2 2 2" xfId="0"/>
    <cellStyle name="Normal 35 3 3 2 2 2 2" xfId="0"/>
    <cellStyle name="Normal 35 3 3 2 2 3" xfId="0"/>
    <cellStyle name="Normal 35 3 3 2 3" xfId="0"/>
    <cellStyle name="Normal 35 3 3 2 3 2" xfId="0"/>
    <cellStyle name="Normal 35 3 3 2 3 2 2" xfId="0"/>
    <cellStyle name="Normal 35 3 3 2 3 3" xfId="0"/>
    <cellStyle name="Normal 35 3 3 2 4" xfId="0"/>
    <cellStyle name="Normal 35 3 3 2 4 2" xfId="0"/>
    <cellStyle name="Normal 35 3 3 2 5" xfId="0"/>
    <cellStyle name="Normal 35 3 3 3" xfId="0"/>
    <cellStyle name="Normal 35 3 3 3 2" xfId="0"/>
    <cellStyle name="Normal 35 3 3 3 2 2" xfId="0"/>
    <cellStyle name="Normal 35 3 3 3 3" xfId="0"/>
    <cellStyle name="Normal 35 3 3 4" xfId="0"/>
    <cellStyle name="Normal 35 3 3 4 2" xfId="0"/>
    <cellStyle name="Normal 35 3 3 4 2 2" xfId="0"/>
    <cellStyle name="Normal 35 3 3 4 3" xfId="0"/>
    <cellStyle name="Normal 35 3 3 5" xfId="0"/>
    <cellStyle name="Normal 35 3 3 5 2" xfId="0"/>
    <cellStyle name="Normal 35 3 3 6" xfId="0"/>
    <cellStyle name="Normal 35 3 3_Plan3" xfId="0"/>
    <cellStyle name="Normal 35 3 4" xfId="0"/>
    <cellStyle name="Normal 35 3 4 2" xfId="0"/>
    <cellStyle name="Normal 35 3 4 2 2" xfId="0"/>
    <cellStyle name="Normal 35 3 4 2 2 2" xfId="0"/>
    <cellStyle name="Normal 35 3 4 2 2 2 2" xfId="0"/>
    <cellStyle name="Normal 35 3 4 2 2 3" xfId="0"/>
    <cellStyle name="Normal 35 3 4 2 3" xfId="0"/>
    <cellStyle name="Normal 35 3 4 2 3 2" xfId="0"/>
    <cellStyle name="Normal 35 3 4 2 3 2 2" xfId="0"/>
    <cellStyle name="Normal 35 3 4 2 3 3" xfId="0"/>
    <cellStyle name="Normal 35 3 4 2 4" xfId="0"/>
    <cellStyle name="Normal 35 3 4 2 4 2" xfId="0"/>
    <cellStyle name="Normal 35 3 4 2 5" xfId="0"/>
    <cellStyle name="Normal 35 3 4 3" xfId="0"/>
    <cellStyle name="Normal 35 3 4 3 2" xfId="0"/>
    <cellStyle name="Normal 35 3 4 3 2 2" xfId="0"/>
    <cellStyle name="Normal 35 3 4 3 3" xfId="0"/>
    <cellStyle name="Normal 35 3 4 4" xfId="0"/>
    <cellStyle name="Normal 35 3 4 4 2" xfId="0"/>
    <cellStyle name="Normal 35 3 4 4 2 2" xfId="0"/>
    <cellStyle name="Normal 35 3 4 4 3" xfId="0"/>
    <cellStyle name="Normal 35 3 4 5" xfId="0"/>
    <cellStyle name="Normal 35 3 4 5 2" xfId="0"/>
    <cellStyle name="Normal 35 3 4 6" xfId="0"/>
    <cellStyle name="Normal 35 3 5" xfId="0"/>
    <cellStyle name="Normal 35 3 5 2" xfId="0"/>
    <cellStyle name="Normal 35 3 5 2 2" xfId="0"/>
    <cellStyle name="Normal 35 3 5 2 2 2" xfId="0"/>
    <cellStyle name="Normal 35 3 5 2 3" xfId="0"/>
    <cellStyle name="Normal 35 3 5 3" xfId="0"/>
    <cellStyle name="Normal 35 3 5 3 2" xfId="0"/>
    <cellStyle name="Normal 35 3 5 3 2 2" xfId="0"/>
    <cellStyle name="Normal 35 3 5 3 3" xfId="0"/>
    <cellStyle name="Normal 35 3 5 4" xfId="0"/>
    <cellStyle name="Normal 35 3 5 4 2" xfId="0"/>
    <cellStyle name="Normal 35 3 5 5" xfId="0"/>
    <cellStyle name="Normal 35 3 6" xfId="0"/>
    <cellStyle name="Normal 35 3 6 2" xfId="0"/>
    <cellStyle name="Normal 35 3 6 2 2" xfId="0"/>
    <cellStyle name="Normal 35 3 6 3" xfId="0"/>
    <cellStyle name="Normal 35 3 7" xfId="0"/>
    <cellStyle name="Normal 35 3 7 2" xfId="0"/>
    <cellStyle name="Normal 35 3 7 2 2" xfId="0"/>
    <cellStyle name="Normal 35 3 7 3" xfId="0"/>
    <cellStyle name="Normal 35 3 8" xfId="0"/>
    <cellStyle name="Normal 35 3 8 2" xfId="0"/>
    <cellStyle name="Normal 35 3 9" xfId="0"/>
    <cellStyle name="Normal 35 3_Plan3" xfId="0"/>
    <cellStyle name="Normal 35 4" xfId="0"/>
    <cellStyle name="Normal 35 5" xfId="0"/>
    <cellStyle name="Normal 35 5 2" xfId="0"/>
    <cellStyle name="Normal 35 5 2 2" xfId="0"/>
    <cellStyle name="Normal 35 5 2 2 2" xfId="0"/>
    <cellStyle name="Normal 35 5 2 2 2 2" xfId="0"/>
    <cellStyle name="Normal 35 5 2 2 2 2 2" xfId="0"/>
    <cellStyle name="Normal 35 5 2 2 2 3" xfId="0"/>
    <cellStyle name="Normal 35 5 2 2 3" xfId="0"/>
    <cellStyle name="Normal 35 5 2 2 3 2" xfId="0"/>
    <cellStyle name="Normal 35 5 2 2 3 2 2" xfId="0"/>
    <cellStyle name="Normal 35 5 2 2 3 3" xfId="0"/>
    <cellStyle name="Normal 35 5 2 2 4" xfId="0"/>
    <cellStyle name="Normal 35 5 2 2 4 2" xfId="0"/>
    <cellStyle name="Normal 35 5 2 2 5" xfId="0"/>
    <cellStyle name="Normal 35 5 2 3" xfId="0"/>
    <cellStyle name="Normal 35 5 2 3 2" xfId="0"/>
    <cellStyle name="Normal 35 5 2 3 2 2" xfId="0"/>
    <cellStyle name="Normal 35 5 2 3 3" xfId="0"/>
    <cellStyle name="Normal 35 5 2 4" xfId="0"/>
    <cellStyle name="Normal 35 5 2 4 2" xfId="0"/>
    <cellStyle name="Normal 35 5 2 4 2 2" xfId="0"/>
    <cellStyle name="Normal 35 5 2 4 3" xfId="0"/>
    <cellStyle name="Normal 35 5 2 5" xfId="0"/>
    <cellStyle name="Normal 35 5 2 5 2" xfId="0"/>
    <cellStyle name="Normal 35 5 2 6" xfId="0"/>
    <cellStyle name="Normal 35 5 3" xfId="0"/>
    <cellStyle name="Normal 35 5 3 2" xfId="0"/>
    <cellStyle name="Normal 35 5 3 2 2" xfId="0"/>
    <cellStyle name="Normal 35 5 3 2 2 2" xfId="0"/>
    <cellStyle name="Normal 35 5 3 2 2 2 2" xfId="0"/>
    <cellStyle name="Normal 35 5 3 2 2 3" xfId="0"/>
    <cellStyle name="Normal 35 5 3 2 3" xfId="0"/>
    <cellStyle name="Normal 35 5 3 2 3 2" xfId="0"/>
    <cellStyle name="Normal 35 5 3 2 3 2 2" xfId="0"/>
    <cellStyle name="Normal 35 5 3 2 3 3" xfId="0"/>
    <cellStyle name="Normal 35 5 3 2 4" xfId="0"/>
    <cellStyle name="Normal 35 5 3 2 4 2" xfId="0"/>
    <cellStyle name="Normal 35 5 3 2 5" xfId="0"/>
    <cellStyle name="Normal 35 5 3 3" xfId="0"/>
    <cellStyle name="Normal 35 5 3 3 2" xfId="0"/>
    <cellStyle name="Normal 35 5 3 3 2 2" xfId="0"/>
    <cellStyle name="Normal 35 5 3 3 3" xfId="0"/>
    <cellStyle name="Normal 35 5 3 4" xfId="0"/>
    <cellStyle name="Normal 35 5 3 4 2" xfId="0"/>
    <cellStyle name="Normal 35 5 3 4 2 2" xfId="0"/>
    <cellStyle name="Normal 35 5 3 4 3" xfId="0"/>
    <cellStyle name="Normal 35 5 3 5" xfId="0"/>
    <cellStyle name="Normal 35 5 3 5 2" xfId="0"/>
    <cellStyle name="Normal 35 5 3 6" xfId="0"/>
    <cellStyle name="Normal 35 5 4" xfId="0"/>
    <cellStyle name="Normal 35 5 4 2" xfId="0"/>
    <cellStyle name="Normal 35 5 4 2 2" xfId="0"/>
    <cellStyle name="Normal 35 5 4 2 2 2" xfId="0"/>
    <cellStyle name="Normal 35 5 4 2 2 2 2" xfId="0"/>
    <cellStyle name="Normal 35 5 4 2 2 3" xfId="0"/>
    <cellStyle name="Normal 35 5 4 2 3" xfId="0"/>
    <cellStyle name="Normal 35 5 4 2 3 2" xfId="0"/>
    <cellStyle name="Normal 35 5 4 2 3 2 2" xfId="0"/>
    <cellStyle name="Normal 35 5 4 2 3 3" xfId="0"/>
    <cellStyle name="Normal 35 5 4 2 4" xfId="0"/>
    <cellStyle name="Normal 35 5 4 2 4 2" xfId="0"/>
    <cellStyle name="Normal 35 5 4 2 5" xfId="0"/>
    <cellStyle name="Normal 35 5 4 3" xfId="0"/>
    <cellStyle name="Normal 35 5 4 3 2" xfId="0"/>
    <cellStyle name="Normal 35 5 4 3 2 2" xfId="0"/>
    <cellStyle name="Normal 35 5 4 3 3" xfId="0"/>
    <cellStyle name="Normal 35 5 4 4" xfId="0"/>
    <cellStyle name="Normal 35 5 4 4 2" xfId="0"/>
    <cellStyle name="Normal 35 5 4 4 2 2" xfId="0"/>
    <cellStyle name="Normal 35 5 4 4 3" xfId="0"/>
    <cellStyle name="Normal 35 5 4 5" xfId="0"/>
    <cellStyle name="Normal 35 5 4 5 2" xfId="0"/>
    <cellStyle name="Normal 35 5 4 6" xfId="0"/>
    <cellStyle name="Normal 35 5 5" xfId="0"/>
    <cellStyle name="Normal 35 5 5 2" xfId="0"/>
    <cellStyle name="Normal 35 5 5 2 2" xfId="0"/>
    <cellStyle name="Normal 35 5 5 2 2 2" xfId="0"/>
    <cellStyle name="Normal 35 5 5 2 3" xfId="0"/>
    <cellStyle name="Normal 35 5 5 3" xfId="0"/>
    <cellStyle name="Normal 35 5 5 3 2" xfId="0"/>
    <cellStyle name="Normal 35 5 5 3 2 2" xfId="0"/>
    <cellStyle name="Normal 35 5 5 3 3" xfId="0"/>
    <cellStyle name="Normal 35 5 5 4" xfId="0"/>
    <cellStyle name="Normal 35 5 5 4 2" xfId="0"/>
    <cellStyle name="Normal 35 5 5 5" xfId="0"/>
    <cellStyle name="Normal 35 5 6" xfId="0"/>
    <cellStyle name="Normal 35 5 6 2" xfId="0"/>
    <cellStyle name="Normal 35 5 6 2 2" xfId="0"/>
    <cellStyle name="Normal 35 5 6 3" xfId="0"/>
    <cellStyle name="Normal 35 5 7" xfId="0"/>
    <cellStyle name="Normal 35 5 7 2" xfId="0"/>
    <cellStyle name="Normal 35 5 7 2 2" xfId="0"/>
    <cellStyle name="Normal 35 5 7 3" xfId="0"/>
    <cellStyle name="Normal 35 5 8" xfId="0"/>
    <cellStyle name="Normal 35 5 8 2" xfId="0"/>
    <cellStyle name="Normal 35 5 9" xfId="0"/>
    <cellStyle name="Normal 35 5_Plan3" xfId="0"/>
    <cellStyle name="Normal 35 6" xfId="0"/>
    <cellStyle name="Normal 35 6 2" xfId="0"/>
    <cellStyle name="Normal 35 6 2 2" xfId="0"/>
    <cellStyle name="Normal 35 6 3" xfId="0"/>
    <cellStyle name="Normal 35 6 3 2" xfId="0"/>
    <cellStyle name="Normal 35 6_Plan3" xfId="0"/>
    <cellStyle name="Normal 35 7" xfId="0"/>
    <cellStyle name="Normal 35 7 2" xfId="0"/>
    <cellStyle name="Normal 35 7 2 2" xfId="0"/>
    <cellStyle name="Normal 35 8" xfId="0"/>
    <cellStyle name="Normal 35 9" xfId="0"/>
    <cellStyle name="Normal 35_Plan3" xfId="0"/>
    <cellStyle name="Normal 36" xfId="0"/>
    <cellStyle name="Normal 36 10" xfId="0"/>
    <cellStyle name="Normal 36 10 2" xfId="0"/>
    <cellStyle name="Normal 36 11" xfId="0"/>
    <cellStyle name="Normal 36 11 2" xfId="0"/>
    <cellStyle name="Normal 36 12" xfId="0"/>
    <cellStyle name="Normal 36 13" xfId="0"/>
    <cellStyle name="Normal 36 2" xfId="0"/>
    <cellStyle name="Normal 36 2 10" xfId="0"/>
    <cellStyle name="Normal 36 2 11" xfId="0"/>
    <cellStyle name="Normal 36 2 2" xfId="0"/>
    <cellStyle name="Normal 36 2 2 2" xfId="0"/>
    <cellStyle name="Normal 36 2 2 2 2" xfId="0"/>
    <cellStyle name="Normal 36 2 2 2 2 2" xfId="0"/>
    <cellStyle name="Normal 36 2 2 2 2 2 2" xfId="0"/>
    <cellStyle name="Normal 36 2 2 2 2 2 2 2" xfId="0"/>
    <cellStyle name="Normal 36 2 2 2 2 2 3" xfId="0"/>
    <cellStyle name="Normal 36 2 2 2 2 3" xfId="0"/>
    <cellStyle name="Normal 36 2 2 2 2 3 2" xfId="0"/>
    <cellStyle name="Normal 36 2 2 2 2 3 2 2" xfId="0"/>
    <cellStyle name="Normal 36 2 2 2 2 3 3" xfId="0"/>
    <cellStyle name="Normal 36 2 2 2 2 4" xfId="0"/>
    <cellStyle name="Normal 36 2 2 2 2 4 2" xfId="0"/>
    <cellStyle name="Normal 36 2 2 2 2 5" xfId="0"/>
    <cellStyle name="Normal 36 2 2 2 3" xfId="0"/>
    <cellStyle name="Normal 36 2 2 2 3 2" xfId="0"/>
    <cellStyle name="Normal 36 2 2 2 3 2 2" xfId="0"/>
    <cellStyle name="Normal 36 2 2 2 3 3" xfId="0"/>
    <cellStyle name="Normal 36 2 2 2 4" xfId="0"/>
    <cellStyle name="Normal 36 2 2 2 4 2" xfId="0"/>
    <cellStyle name="Normal 36 2 2 2 4 2 2" xfId="0"/>
    <cellStyle name="Normal 36 2 2 2 4 3" xfId="0"/>
    <cellStyle name="Normal 36 2 2 2 5" xfId="0"/>
    <cellStyle name="Normal 36 2 2 2 5 2" xfId="0"/>
    <cellStyle name="Normal 36 2 2 2 6" xfId="0"/>
    <cellStyle name="Normal 36 2 2 2_Plan3" xfId="0"/>
    <cellStyle name="Normal 36 2 2 3" xfId="0"/>
    <cellStyle name="Normal 36 2 2 3 2" xfId="0"/>
    <cellStyle name="Normal 36 2 2 3 2 2" xfId="0"/>
    <cellStyle name="Normal 36 2 2 3 2 2 2" xfId="0"/>
    <cellStyle name="Normal 36 2 2 3 2 2 2 2" xfId="0"/>
    <cellStyle name="Normal 36 2 2 3 2 2 3" xfId="0"/>
    <cellStyle name="Normal 36 2 2 3 2 3" xfId="0"/>
    <cellStyle name="Normal 36 2 2 3 2 3 2" xfId="0"/>
    <cellStyle name="Normal 36 2 2 3 2 3 2 2" xfId="0"/>
    <cellStyle name="Normal 36 2 2 3 2 3 3" xfId="0"/>
    <cellStyle name="Normal 36 2 2 3 2 4" xfId="0"/>
    <cellStyle name="Normal 36 2 2 3 2 4 2" xfId="0"/>
    <cellStyle name="Normal 36 2 2 3 2 5" xfId="0"/>
    <cellStyle name="Normal 36 2 2 3 3" xfId="0"/>
    <cellStyle name="Normal 36 2 2 3 3 2" xfId="0"/>
    <cellStyle name="Normal 36 2 2 3 3 2 2" xfId="0"/>
    <cellStyle name="Normal 36 2 2 3 3 3" xfId="0"/>
    <cellStyle name="Normal 36 2 2 3 4" xfId="0"/>
    <cellStyle name="Normal 36 2 2 3 4 2" xfId="0"/>
    <cellStyle name="Normal 36 2 2 3 4 2 2" xfId="0"/>
    <cellStyle name="Normal 36 2 2 3 4 3" xfId="0"/>
    <cellStyle name="Normal 36 2 2 3 5" xfId="0"/>
    <cellStyle name="Normal 36 2 2 3 5 2" xfId="0"/>
    <cellStyle name="Normal 36 2 2 3 6" xfId="0"/>
    <cellStyle name="Normal 36 2 2 3_Plan3" xfId="0"/>
    <cellStyle name="Normal 36 2 2 4" xfId="0"/>
    <cellStyle name="Normal 36 2 2 4 2" xfId="0"/>
    <cellStyle name="Normal 36 2 2 4 2 2" xfId="0"/>
    <cellStyle name="Normal 36 2 2 4 2 2 2" xfId="0"/>
    <cellStyle name="Normal 36 2 2 4 2 2 2 2" xfId="0"/>
    <cellStyle name="Normal 36 2 2 4 2 2 3" xfId="0"/>
    <cellStyle name="Normal 36 2 2 4 2 3" xfId="0"/>
    <cellStyle name="Normal 36 2 2 4 2 3 2" xfId="0"/>
    <cellStyle name="Normal 36 2 2 4 2 3 2 2" xfId="0"/>
    <cellStyle name="Normal 36 2 2 4 2 3 3" xfId="0"/>
    <cellStyle name="Normal 36 2 2 4 2 4" xfId="0"/>
    <cellStyle name="Normal 36 2 2 4 2 4 2" xfId="0"/>
    <cellStyle name="Normal 36 2 2 4 2 5" xfId="0"/>
    <cellStyle name="Normal 36 2 2 4 3" xfId="0"/>
    <cellStyle name="Normal 36 2 2 4 3 2" xfId="0"/>
    <cellStyle name="Normal 36 2 2 4 3 2 2" xfId="0"/>
    <cellStyle name="Normal 36 2 2 4 3 3" xfId="0"/>
    <cellStyle name="Normal 36 2 2 4 4" xfId="0"/>
    <cellStyle name="Normal 36 2 2 4 4 2" xfId="0"/>
    <cellStyle name="Normal 36 2 2 4 4 2 2" xfId="0"/>
    <cellStyle name="Normal 36 2 2 4 4 3" xfId="0"/>
    <cellStyle name="Normal 36 2 2 4 5" xfId="0"/>
    <cellStyle name="Normal 36 2 2 4 5 2" xfId="0"/>
    <cellStyle name="Normal 36 2 2 4 6" xfId="0"/>
    <cellStyle name="Normal 36 2 2 5" xfId="0"/>
    <cellStyle name="Normal 36 2 2 5 2" xfId="0"/>
    <cellStyle name="Normal 36 2 2 5 2 2" xfId="0"/>
    <cellStyle name="Normal 36 2 2 5 2 2 2" xfId="0"/>
    <cellStyle name="Normal 36 2 2 5 2 3" xfId="0"/>
    <cellStyle name="Normal 36 2 2 5 3" xfId="0"/>
    <cellStyle name="Normal 36 2 2 5 3 2" xfId="0"/>
    <cellStyle name="Normal 36 2 2 5 3 2 2" xfId="0"/>
    <cellStyle name="Normal 36 2 2 5 3 3" xfId="0"/>
    <cellStyle name="Normal 36 2 2 5 4" xfId="0"/>
    <cellStyle name="Normal 36 2 2 5 4 2" xfId="0"/>
    <cellStyle name="Normal 36 2 2 5 5" xfId="0"/>
    <cellStyle name="Normal 36 2 2 6" xfId="0"/>
    <cellStyle name="Normal 36 2 2 6 2" xfId="0"/>
    <cellStyle name="Normal 36 2 2 6 2 2" xfId="0"/>
    <cellStyle name="Normal 36 2 2 6 3" xfId="0"/>
    <cellStyle name="Normal 36 2 2 7" xfId="0"/>
    <cellStyle name="Normal 36 2 2 7 2" xfId="0"/>
    <cellStyle name="Normal 36 2 2 7 2 2" xfId="0"/>
    <cellStyle name="Normal 36 2 2 7 3" xfId="0"/>
    <cellStyle name="Normal 36 2 2 8" xfId="0"/>
    <cellStyle name="Normal 36 2 2 8 2" xfId="0"/>
    <cellStyle name="Normal 36 2 2 9" xfId="0"/>
    <cellStyle name="Normal 36 2 2_Plan3" xfId="0"/>
    <cellStyle name="Normal 36 2 3" xfId="0"/>
    <cellStyle name="Normal 36 2 3 2" xfId="0"/>
    <cellStyle name="Normal 36 2 3 2 2" xfId="0"/>
    <cellStyle name="Normal 36 2 3 2 2 2" xfId="0"/>
    <cellStyle name="Normal 36 2 3 2 2 2 2" xfId="0"/>
    <cellStyle name="Normal 36 2 3 2 2 3" xfId="0"/>
    <cellStyle name="Normal 36 2 3 2 3" xfId="0"/>
    <cellStyle name="Normal 36 2 3 2 3 2" xfId="0"/>
    <cellStyle name="Normal 36 2 3 2 3 2 2" xfId="0"/>
    <cellStyle name="Normal 36 2 3 2 3 3" xfId="0"/>
    <cellStyle name="Normal 36 2 3 2 4" xfId="0"/>
    <cellStyle name="Normal 36 2 3 2 4 2" xfId="0"/>
    <cellStyle name="Normal 36 2 3 2 5" xfId="0"/>
    <cellStyle name="Normal 36 2 3 3" xfId="0"/>
    <cellStyle name="Normal 36 2 3 3 2" xfId="0"/>
    <cellStyle name="Normal 36 2 3 3 2 2" xfId="0"/>
    <cellStyle name="Normal 36 2 3 3 3" xfId="0"/>
    <cellStyle name="Normal 36 2 3 4" xfId="0"/>
    <cellStyle name="Normal 36 2 3 4 2" xfId="0"/>
    <cellStyle name="Normal 36 2 3 4 2 2" xfId="0"/>
    <cellStyle name="Normal 36 2 3 4 3" xfId="0"/>
    <cellStyle name="Normal 36 2 3 5" xfId="0"/>
    <cellStyle name="Normal 36 2 3 5 2" xfId="0"/>
    <cellStyle name="Normal 36 2 3 6" xfId="0"/>
    <cellStyle name="Normal 36 2 3_Plan3" xfId="0"/>
    <cellStyle name="Normal 36 2 4" xfId="0"/>
    <cellStyle name="Normal 36 2 4 2" xfId="0"/>
    <cellStyle name="Normal 36 2 4 2 2" xfId="0"/>
    <cellStyle name="Normal 36 2 4 2 2 2" xfId="0"/>
    <cellStyle name="Normal 36 2 4 2 2 2 2" xfId="0"/>
    <cellStyle name="Normal 36 2 4 2 2 3" xfId="0"/>
    <cellStyle name="Normal 36 2 4 2 3" xfId="0"/>
    <cellStyle name="Normal 36 2 4 2 3 2" xfId="0"/>
    <cellStyle name="Normal 36 2 4 2 3 2 2" xfId="0"/>
    <cellStyle name="Normal 36 2 4 2 3 3" xfId="0"/>
    <cellStyle name="Normal 36 2 4 2 4" xfId="0"/>
    <cellStyle name="Normal 36 2 4 2 4 2" xfId="0"/>
    <cellStyle name="Normal 36 2 4 2 5" xfId="0"/>
    <cellStyle name="Normal 36 2 4 3" xfId="0"/>
    <cellStyle name="Normal 36 2 4 3 2" xfId="0"/>
    <cellStyle name="Normal 36 2 4 3 2 2" xfId="0"/>
    <cellStyle name="Normal 36 2 4 3 3" xfId="0"/>
    <cellStyle name="Normal 36 2 4 4" xfId="0"/>
    <cellStyle name="Normal 36 2 4 4 2" xfId="0"/>
    <cellStyle name="Normal 36 2 4 4 2 2" xfId="0"/>
    <cellStyle name="Normal 36 2 4 4 3" xfId="0"/>
    <cellStyle name="Normal 36 2 4 5" xfId="0"/>
    <cellStyle name="Normal 36 2 4 5 2" xfId="0"/>
    <cellStyle name="Normal 36 2 4 6" xfId="0"/>
    <cellStyle name="Normal 36 2 4_Plan3" xfId="0"/>
    <cellStyle name="Normal 36 2 5" xfId="0"/>
    <cellStyle name="Normal 36 2 5 2" xfId="0"/>
    <cellStyle name="Normal 36 2 5 2 2" xfId="0"/>
    <cellStyle name="Normal 36 2 5 2 2 2" xfId="0"/>
    <cellStyle name="Normal 36 2 5 2 2 2 2" xfId="0"/>
    <cellStyle name="Normal 36 2 5 2 2 3" xfId="0"/>
    <cellStyle name="Normal 36 2 5 2 3" xfId="0"/>
    <cellStyle name="Normal 36 2 5 2 3 2" xfId="0"/>
    <cellStyle name="Normal 36 2 5 2 3 2 2" xfId="0"/>
    <cellStyle name="Normal 36 2 5 2 3 3" xfId="0"/>
    <cellStyle name="Normal 36 2 5 2 4" xfId="0"/>
    <cellStyle name="Normal 36 2 5 2 4 2" xfId="0"/>
    <cellStyle name="Normal 36 2 5 2 5" xfId="0"/>
    <cellStyle name="Normal 36 2 5 3" xfId="0"/>
    <cellStyle name="Normal 36 2 5 3 2" xfId="0"/>
    <cellStyle name="Normal 36 2 5 3 2 2" xfId="0"/>
    <cellStyle name="Normal 36 2 5 3 3" xfId="0"/>
    <cellStyle name="Normal 36 2 5 4" xfId="0"/>
    <cellStyle name="Normal 36 2 5 4 2" xfId="0"/>
    <cellStyle name="Normal 36 2 5 4 2 2" xfId="0"/>
    <cellStyle name="Normal 36 2 5 4 3" xfId="0"/>
    <cellStyle name="Normal 36 2 5 5" xfId="0"/>
    <cellStyle name="Normal 36 2 5 5 2" xfId="0"/>
    <cellStyle name="Normal 36 2 5 6" xfId="0"/>
    <cellStyle name="Normal 36 2 6" xfId="0"/>
    <cellStyle name="Normal 36 2 6 2" xfId="0"/>
    <cellStyle name="Normal 36 2 6 2 2" xfId="0"/>
    <cellStyle name="Normal 36 2 6 2 2 2" xfId="0"/>
    <cellStyle name="Normal 36 2 6 2 3" xfId="0"/>
    <cellStyle name="Normal 36 2 6 3" xfId="0"/>
    <cellStyle name="Normal 36 2 6 3 2" xfId="0"/>
    <cellStyle name="Normal 36 2 6 3 2 2" xfId="0"/>
    <cellStyle name="Normal 36 2 6 3 3" xfId="0"/>
    <cellStyle name="Normal 36 2 6 4" xfId="0"/>
    <cellStyle name="Normal 36 2 6 4 2" xfId="0"/>
    <cellStyle name="Normal 36 2 6 5" xfId="0"/>
    <cellStyle name="Normal 36 2 7" xfId="0"/>
    <cellStyle name="Normal 36 2 7 2" xfId="0"/>
    <cellStyle name="Normal 36 2 7 2 2" xfId="0"/>
    <cellStyle name="Normal 36 2 7 3" xfId="0"/>
    <cellStyle name="Normal 36 2 8" xfId="0"/>
    <cellStyle name="Normal 36 2 8 2" xfId="0"/>
    <cellStyle name="Normal 36 2 8 2 2" xfId="0"/>
    <cellStyle name="Normal 36 2 8 3" xfId="0"/>
    <cellStyle name="Normal 36 2 9" xfId="0"/>
    <cellStyle name="Normal 36 2 9 2" xfId="0"/>
    <cellStyle name="Normal 36 2_Plan3" xfId="0"/>
    <cellStyle name="Normal 36 3" xfId="0"/>
    <cellStyle name="Normal 36 3 10" xfId="0"/>
    <cellStyle name="Normal 36 3 2" xfId="0"/>
    <cellStyle name="Normal 36 3 2 2" xfId="0"/>
    <cellStyle name="Normal 36 3 2 2 2" xfId="0"/>
    <cellStyle name="Normal 36 3 2 2 2 2" xfId="0"/>
    <cellStyle name="Normal 36 3 2 2 2 2 2" xfId="0"/>
    <cellStyle name="Normal 36 3 2 2 2 3" xfId="0"/>
    <cellStyle name="Normal 36 3 2 2 3" xfId="0"/>
    <cellStyle name="Normal 36 3 2 2 3 2" xfId="0"/>
    <cellStyle name="Normal 36 3 2 2 3 2 2" xfId="0"/>
    <cellStyle name="Normal 36 3 2 2 3 3" xfId="0"/>
    <cellStyle name="Normal 36 3 2 2 4" xfId="0"/>
    <cellStyle name="Normal 36 3 2 2 4 2" xfId="0"/>
    <cellStyle name="Normal 36 3 2 2 5" xfId="0"/>
    <cellStyle name="Normal 36 3 2 3" xfId="0"/>
    <cellStyle name="Normal 36 3 2 3 2" xfId="0"/>
    <cellStyle name="Normal 36 3 2 3 2 2" xfId="0"/>
    <cellStyle name="Normal 36 3 2 3 3" xfId="0"/>
    <cellStyle name="Normal 36 3 2 4" xfId="0"/>
    <cellStyle name="Normal 36 3 2 4 2" xfId="0"/>
    <cellStyle name="Normal 36 3 2 4 2 2" xfId="0"/>
    <cellStyle name="Normal 36 3 2 4 3" xfId="0"/>
    <cellStyle name="Normal 36 3 2 5" xfId="0"/>
    <cellStyle name="Normal 36 3 2 5 2" xfId="0"/>
    <cellStyle name="Normal 36 3 2 6" xfId="0"/>
    <cellStyle name="Normal 36 3 2_Plan3" xfId="0"/>
    <cellStyle name="Normal 36 3 3" xfId="0"/>
    <cellStyle name="Normal 36 3 3 2" xfId="0"/>
    <cellStyle name="Normal 36 3 3 2 2" xfId="0"/>
    <cellStyle name="Normal 36 3 3 2 2 2" xfId="0"/>
    <cellStyle name="Normal 36 3 3 2 2 2 2" xfId="0"/>
    <cellStyle name="Normal 36 3 3 2 2 3" xfId="0"/>
    <cellStyle name="Normal 36 3 3 2 3" xfId="0"/>
    <cellStyle name="Normal 36 3 3 2 3 2" xfId="0"/>
    <cellStyle name="Normal 36 3 3 2 3 2 2" xfId="0"/>
    <cellStyle name="Normal 36 3 3 2 3 3" xfId="0"/>
    <cellStyle name="Normal 36 3 3 2 4" xfId="0"/>
    <cellStyle name="Normal 36 3 3 2 4 2" xfId="0"/>
    <cellStyle name="Normal 36 3 3 2 5" xfId="0"/>
    <cellStyle name="Normal 36 3 3 3" xfId="0"/>
    <cellStyle name="Normal 36 3 3 3 2" xfId="0"/>
    <cellStyle name="Normal 36 3 3 3 2 2" xfId="0"/>
    <cellStyle name="Normal 36 3 3 3 3" xfId="0"/>
    <cellStyle name="Normal 36 3 3 4" xfId="0"/>
    <cellStyle name="Normal 36 3 3 4 2" xfId="0"/>
    <cellStyle name="Normal 36 3 3 4 2 2" xfId="0"/>
    <cellStyle name="Normal 36 3 3 4 3" xfId="0"/>
    <cellStyle name="Normal 36 3 3 5" xfId="0"/>
    <cellStyle name="Normal 36 3 3 5 2" xfId="0"/>
    <cellStyle name="Normal 36 3 3 6" xfId="0"/>
    <cellStyle name="Normal 36 3 3_Plan3" xfId="0"/>
    <cellStyle name="Normal 36 3 4" xfId="0"/>
    <cellStyle name="Normal 36 3 4 2" xfId="0"/>
    <cellStyle name="Normal 36 3 4 2 2" xfId="0"/>
    <cellStyle name="Normal 36 3 4 2 2 2" xfId="0"/>
    <cellStyle name="Normal 36 3 4 2 2 2 2" xfId="0"/>
    <cellStyle name="Normal 36 3 4 2 2 3" xfId="0"/>
    <cellStyle name="Normal 36 3 4 2 3" xfId="0"/>
    <cellStyle name="Normal 36 3 4 2 3 2" xfId="0"/>
    <cellStyle name="Normal 36 3 4 2 3 2 2" xfId="0"/>
    <cellStyle name="Normal 36 3 4 2 3 3" xfId="0"/>
    <cellStyle name="Normal 36 3 4 2 4" xfId="0"/>
    <cellStyle name="Normal 36 3 4 2 4 2" xfId="0"/>
    <cellStyle name="Normal 36 3 4 2 5" xfId="0"/>
    <cellStyle name="Normal 36 3 4 3" xfId="0"/>
    <cellStyle name="Normal 36 3 4 3 2" xfId="0"/>
    <cellStyle name="Normal 36 3 4 3 2 2" xfId="0"/>
    <cellStyle name="Normal 36 3 4 3 3" xfId="0"/>
    <cellStyle name="Normal 36 3 4 4" xfId="0"/>
    <cellStyle name="Normal 36 3 4 4 2" xfId="0"/>
    <cellStyle name="Normal 36 3 4 4 2 2" xfId="0"/>
    <cellStyle name="Normal 36 3 4 4 3" xfId="0"/>
    <cellStyle name="Normal 36 3 4 5" xfId="0"/>
    <cellStyle name="Normal 36 3 4 5 2" xfId="0"/>
    <cellStyle name="Normal 36 3 4 6" xfId="0"/>
    <cellStyle name="Normal 36 3 5" xfId="0"/>
    <cellStyle name="Normal 36 3 5 2" xfId="0"/>
    <cellStyle name="Normal 36 3 5 2 2" xfId="0"/>
    <cellStyle name="Normal 36 3 5 2 2 2" xfId="0"/>
    <cellStyle name="Normal 36 3 5 2 3" xfId="0"/>
    <cellStyle name="Normal 36 3 5 3" xfId="0"/>
    <cellStyle name="Normal 36 3 5 3 2" xfId="0"/>
    <cellStyle name="Normal 36 3 5 3 2 2" xfId="0"/>
    <cellStyle name="Normal 36 3 5 3 3" xfId="0"/>
    <cellStyle name="Normal 36 3 5 4" xfId="0"/>
    <cellStyle name="Normal 36 3 5 4 2" xfId="0"/>
    <cellStyle name="Normal 36 3 5 5" xfId="0"/>
    <cellStyle name="Normal 36 3 6" xfId="0"/>
    <cellStyle name="Normal 36 3 6 2" xfId="0"/>
    <cellStyle name="Normal 36 3 6 2 2" xfId="0"/>
    <cellStyle name="Normal 36 3 6 3" xfId="0"/>
    <cellStyle name="Normal 36 3 7" xfId="0"/>
    <cellStyle name="Normal 36 3 7 2" xfId="0"/>
    <cellStyle name="Normal 36 3 7 2 2" xfId="0"/>
    <cellStyle name="Normal 36 3 7 3" xfId="0"/>
    <cellStyle name="Normal 36 3 8" xfId="0"/>
    <cellStyle name="Normal 36 3 8 2" xfId="0"/>
    <cellStyle name="Normal 36 3 9" xfId="0"/>
    <cellStyle name="Normal 36 3_Plan3" xfId="0"/>
    <cellStyle name="Normal 36 4" xfId="0"/>
    <cellStyle name="Normal 36 4 2" xfId="0"/>
    <cellStyle name="Normal 36 4 2 2" xfId="0"/>
    <cellStyle name="Normal 36 4 2 2 2" xfId="0"/>
    <cellStyle name="Normal 36 4 2 2 2 2" xfId="0"/>
    <cellStyle name="Normal 36 4 2 2 3" xfId="0"/>
    <cellStyle name="Normal 36 4 2 3" xfId="0"/>
    <cellStyle name="Normal 36 4 2 3 2" xfId="0"/>
    <cellStyle name="Normal 36 4 2 3 2 2" xfId="0"/>
    <cellStyle name="Normal 36 4 2 3 3" xfId="0"/>
    <cellStyle name="Normal 36 4 2 4" xfId="0"/>
    <cellStyle name="Normal 36 4 2 4 2" xfId="0"/>
    <cellStyle name="Normal 36 4 2 5" xfId="0"/>
    <cellStyle name="Normal 36 4 3" xfId="0"/>
    <cellStyle name="Normal 36 4 3 2" xfId="0"/>
    <cellStyle name="Normal 36 4 3 2 2" xfId="0"/>
    <cellStyle name="Normal 36 4 3 3" xfId="0"/>
    <cellStyle name="Normal 36 4 4" xfId="0"/>
    <cellStyle name="Normal 36 4 4 2" xfId="0"/>
    <cellStyle name="Normal 36 4 4 2 2" xfId="0"/>
    <cellStyle name="Normal 36 4 4 3" xfId="0"/>
    <cellStyle name="Normal 36 4 5" xfId="0"/>
    <cellStyle name="Normal 36 4 5 2" xfId="0"/>
    <cellStyle name="Normal 36 4 6" xfId="0"/>
    <cellStyle name="Normal 36 4_Plan3" xfId="0"/>
    <cellStyle name="Normal 36 5" xfId="0"/>
    <cellStyle name="Normal 36 5 2" xfId="0"/>
    <cellStyle name="Normal 36 5 2 2" xfId="0"/>
    <cellStyle name="Normal 36 5 2 2 2" xfId="0"/>
    <cellStyle name="Normal 36 5 2 2 2 2" xfId="0"/>
    <cellStyle name="Normal 36 5 2 2 3" xfId="0"/>
    <cellStyle name="Normal 36 5 2 3" xfId="0"/>
    <cellStyle name="Normal 36 5 2 3 2" xfId="0"/>
    <cellStyle name="Normal 36 5 2 3 2 2" xfId="0"/>
    <cellStyle name="Normal 36 5 2 3 3" xfId="0"/>
    <cellStyle name="Normal 36 5 2 4" xfId="0"/>
    <cellStyle name="Normal 36 5 2 4 2" xfId="0"/>
    <cellStyle name="Normal 36 5 2 5" xfId="0"/>
    <cellStyle name="Normal 36 5 3" xfId="0"/>
    <cellStyle name="Normal 36 5 3 2" xfId="0"/>
    <cellStyle name="Normal 36 5 3 2 2" xfId="0"/>
    <cellStyle name="Normal 36 5 3 3" xfId="0"/>
    <cellStyle name="Normal 36 5 4" xfId="0"/>
    <cellStyle name="Normal 36 5 4 2" xfId="0"/>
    <cellStyle name="Normal 36 5 4 2 2" xfId="0"/>
    <cellStyle name="Normal 36 5 4 3" xfId="0"/>
    <cellStyle name="Normal 36 5 5" xfId="0"/>
    <cellStyle name="Normal 36 5 5 2" xfId="0"/>
    <cellStyle name="Normal 36 5 6" xfId="0"/>
    <cellStyle name="Normal 36 5_Plan3" xfId="0"/>
    <cellStyle name="Normal 36 6" xfId="0"/>
    <cellStyle name="Normal 36 6 2" xfId="0"/>
    <cellStyle name="Normal 36 6 2 2" xfId="0"/>
    <cellStyle name="Normal 36 6 2 2 2" xfId="0"/>
    <cellStyle name="Normal 36 6 2 2 2 2" xfId="0"/>
    <cellStyle name="Normal 36 6 2 2 3" xfId="0"/>
    <cellStyle name="Normal 36 6 2 3" xfId="0"/>
    <cellStyle name="Normal 36 6 2 3 2" xfId="0"/>
    <cellStyle name="Normal 36 6 2 3 2 2" xfId="0"/>
    <cellStyle name="Normal 36 6 2 3 3" xfId="0"/>
    <cellStyle name="Normal 36 6 2 4" xfId="0"/>
    <cellStyle name="Normal 36 6 2 4 2" xfId="0"/>
    <cellStyle name="Normal 36 6 2 5" xfId="0"/>
    <cellStyle name="Normal 36 6 3" xfId="0"/>
    <cellStyle name="Normal 36 6 3 2" xfId="0"/>
    <cellStyle name="Normal 36 6 3 2 2" xfId="0"/>
    <cellStyle name="Normal 36 6 3 3" xfId="0"/>
    <cellStyle name="Normal 36 6 4" xfId="0"/>
    <cellStyle name="Normal 36 6 4 2" xfId="0"/>
    <cellStyle name="Normal 36 6 4 2 2" xfId="0"/>
    <cellStyle name="Normal 36 6 4 3" xfId="0"/>
    <cellStyle name="Normal 36 6 5" xfId="0"/>
    <cellStyle name="Normal 36 6 5 2" xfId="0"/>
    <cellStyle name="Normal 36 6 6" xfId="0"/>
    <cellStyle name="Normal 36 7" xfId="0"/>
    <cellStyle name="Normal 36 7 2" xfId="0"/>
    <cellStyle name="Normal 36 7 2 2" xfId="0"/>
    <cellStyle name="Normal 36 7 2 2 2" xfId="0"/>
    <cellStyle name="Normal 36 7 2 3" xfId="0"/>
    <cellStyle name="Normal 36 7 3" xfId="0"/>
    <cellStyle name="Normal 36 7 3 2" xfId="0"/>
    <cellStyle name="Normal 36 7 3 2 2" xfId="0"/>
    <cellStyle name="Normal 36 7 3 3" xfId="0"/>
    <cellStyle name="Normal 36 7 4" xfId="0"/>
    <cellStyle name="Normal 36 7 4 2" xfId="0"/>
    <cellStyle name="Normal 36 7 5" xfId="0"/>
    <cellStyle name="Normal 36 8" xfId="0"/>
    <cellStyle name="Normal 36 8 2" xfId="0"/>
    <cellStyle name="Normal 36 8 2 2" xfId="0"/>
    <cellStyle name="Normal 36 8 3" xfId="0"/>
    <cellStyle name="Normal 36 9" xfId="0"/>
    <cellStyle name="Normal 36 9 2" xfId="0"/>
    <cellStyle name="Normal 36 9 2 2" xfId="0"/>
    <cellStyle name="Normal 36 9 3" xfId="0"/>
    <cellStyle name="Normal 36_Plan3" xfId="0"/>
    <cellStyle name="Normal 37" xfId="0"/>
    <cellStyle name="Normal 37 10" xfId="0"/>
    <cellStyle name="Normal 37 10 2" xfId="0"/>
    <cellStyle name="Normal 37 11" xfId="0"/>
    <cellStyle name="Normal 37 11 2" xfId="0"/>
    <cellStyle name="Normal 37 12" xfId="0"/>
    <cellStyle name="Normal 37 13" xfId="0"/>
    <cellStyle name="Normal 37 2" xfId="0"/>
    <cellStyle name="Normal 37 2 10" xfId="0"/>
    <cellStyle name="Normal 37 2 11" xfId="0"/>
    <cellStyle name="Normal 37 2 2" xfId="0"/>
    <cellStyle name="Normal 37 2 2 2" xfId="0"/>
    <cellStyle name="Normal 37 2 2 2 2" xfId="0"/>
    <cellStyle name="Normal 37 2 2 2 2 2" xfId="0"/>
    <cellStyle name="Normal 37 2 2 2 2 2 2" xfId="0"/>
    <cellStyle name="Normal 37 2 2 2 2 2 2 2" xfId="0"/>
    <cellStyle name="Normal 37 2 2 2 2 2 3" xfId="0"/>
    <cellStyle name="Normal 37 2 2 2 2 3" xfId="0"/>
    <cellStyle name="Normal 37 2 2 2 2 3 2" xfId="0"/>
    <cellStyle name="Normal 37 2 2 2 2 3 2 2" xfId="0"/>
    <cellStyle name="Normal 37 2 2 2 2 3 3" xfId="0"/>
    <cellStyle name="Normal 37 2 2 2 2 4" xfId="0"/>
    <cellStyle name="Normal 37 2 2 2 2 4 2" xfId="0"/>
    <cellStyle name="Normal 37 2 2 2 2 5" xfId="0"/>
    <cellStyle name="Normal 37 2 2 2 3" xfId="0"/>
    <cellStyle name="Normal 37 2 2 2 3 2" xfId="0"/>
    <cellStyle name="Normal 37 2 2 2 3 2 2" xfId="0"/>
    <cellStyle name="Normal 37 2 2 2 3 3" xfId="0"/>
    <cellStyle name="Normal 37 2 2 2 4" xfId="0"/>
    <cellStyle name="Normal 37 2 2 2 4 2" xfId="0"/>
    <cellStyle name="Normal 37 2 2 2 4 2 2" xfId="0"/>
    <cellStyle name="Normal 37 2 2 2 4 3" xfId="0"/>
    <cellStyle name="Normal 37 2 2 2 5" xfId="0"/>
    <cellStyle name="Normal 37 2 2 2 5 2" xfId="0"/>
    <cellStyle name="Normal 37 2 2 2 6" xfId="0"/>
    <cellStyle name="Normal 37 2 2 2_Plan3" xfId="0"/>
    <cellStyle name="Normal 37 2 2 3" xfId="0"/>
    <cellStyle name="Normal 37 2 2 3 2" xfId="0"/>
    <cellStyle name="Normal 37 2 2 3 2 2" xfId="0"/>
    <cellStyle name="Normal 37 2 2 3 2 2 2" xfId="0"/>
    <cellStyle name="Normal 37 2 2 3 2 2 2 2" xfId="0"/>
    <cellStyle name="Normal 37 2 2 3 2 2 3" xfId="0"/>
    <cellStyle name="Normal 37 2 2 3 2 3" xfId="0"/>
    <cellStyle name="Normal 37 2 2 3 2 3 2" xfId="0"/>
    <cellStyle name="Normal 37 2 2 3 2 3 2 2" xfId="0"/>
    <cellStyle name="Normal 37 2 2 3 2 3 3" xfId="0"/>
    <cellStyle name="Normal 37 2 2 3 2 4" xfId="0"/>
    <cellStyle name="Normal 37 2 2 3 2 4 2" xfId="0"/>
    <cellStyle name="Normal 37 2 2 3 2 5" xfId="0"/>
    <cellStyle name="Normal 37 2 2 3 3" xfId="0"/>
    <cellStyle name="Normal 37 2 2 3 3 2" xfId="0"/>
    <cellStyle name="Normal 37 2 2 3 3 2 2" xfId="0"/>
    <cellStyle name="Normal 37 2 2 3 3 3" xfId="0"/>
    <cellStyle name="Normal 37 2 2 3 4" xfId="0"/>
    <cellStyle name="Normal 37 2 2 3 4 2" xfId="0"/>
    <cellStyle name="Normal 37 2 2 3 4 2 2" xfId="0"/>
    <cellStyle name="Normal 37 2 2 3 4 3" xfId="0"/>
    <cellStyle name="Normal 37 2 2 3 5" xfId="0"/>
    <cellStyle name="Normal 37 2 2 3 5 2" xfId="0"/>
    <cellStyle name="Normal 37 2 2 3 6" xfId="0"/>
    <cellStyle name="Normal 37 2 2 3_Plan3" xfId="0"/>
    <cellStyle name="Normal 37 2 2 4" xfId="0"/>
    <cellStyle name="Normal 37 2 2 4 2" xfId="0"/>
    <cellStyle name="Normal 37 2 2 4 2 2" xfId="0"/>
    <cellStyle name="Normal 37 2 2 4 2 2 2" xfId="0"/>
    <cellStyle name="Normal 37 2 2 4 2 2 2 2" xfId="0"/>
    <cellStyle name="Normal 37 2 2 4 2 2 3" xfId="0"/>
    <cellStyle name="Normal 37 2 2 4 2 3" xfId="0"/>
    <cellStyle name="Normal 37 2 2 4 2 3 2" xfId="0"/>
    <cellStyle name="Normal 37 2 2 4 2 3 2 2" xfId="0"/>
    <cellStyle name="Normal 37 2 2 4 2 3 3" xfId="0"/>
    <cellStyle name="Normal 37 2 2 4 2 4" xfId="0"/>
    <cellStyle name="Normal 37 2 2 4 2 4 2" xfId="0"/>
    <cellStyle name="Normal 37 2 2 4 2 5" xfId="0"/>
    <cellStyle name="Normal 37 2 2 4 3" xfId="0"/>
    <cellStyle name="Normal 37 2 2 4 3 2" xfId="0"/>
    <cellStyle name="Normal 37 2 2 4 3 2 2" xfId="0"/>
    <cellStyle name="Normal 37 2 2 4 3 3" xfId="0"/>
    <cellStyle name="Normal 37 2 2 4 4" xfId="0"/>
    <cellStyle name="Normal 37 2 2 4 4 2" xfId="0"/>
    <cellStyle name="Normal 37 2 2 4 4 2 2" xfId="0"/>
    <cellStyle name="Normal 37 2 2 4 4 3" xfId="0"/>
    <cellStyle name="Normal 37 2 2 4 5" xfId="0"/>
    <cellStyle name="Normal 37 2 2 4 5 2" xfId="0"/>
    <cellStyle name="Normal 37 2 2 4 6" xfId="0"/>
    <cellStyle name="Normal 37 2 2 5" xfId="0"/>
    <cellStyle name="Normal 37 2 2 5 2" xfId="0"/>
    <cellStyle name="Normal 37 2 2 5 2 2" xfId="0"/>
    <cellStyle name="Normal 37 2 2 5 2 2 2" xfId="0"/>
    <cellStyle name="Normal 37 2 2 5 2 3" xfId="0"/>
    <cellStyle name="Normal 37 2 2 5 3" xfId="0"/>
    <cellStyle name="Normal 37 2 2 5 3 2" xfId="0"/>
    <cellStyle name="Normal 37 2 2 5 3 2 2" xfId="0"/>
    <cellStyle name="Normal 37 2 2 5 3 3" xfId="0"/>
    <cellStyle name="Normal 37 2 2 5 4" xfId="0"/>
    <cellStyle name="Normal 37 2 2 5 4 2" xfId="0"/>
    <cellStyle name="Normal 37 2 2 5 5" xfId="0"/>
    <cellStyle name="Normal 37 2 2 6" xfId="0"/>
    <cellStyle name="Normal 37 2 2 6 2" xfId="0"/>
    <cellStyle name="Normal 37 2 2 6 2 2" xfId="0"/>
    <cellStyle name="Normal 37 2 2 6 3" xfId="0"/>
    <cellStyle name="Normal 37 2 2 7" xfId="0"/>
    <cellStyle name="Normal 37 2 2 7 2" xfId="0"/>
    <cellStyle name="Normal 37 2 2 7 2 2" xfId="0"/>
    <cellStyle name="Normal 37 2 2 7 3" xfId="0"/>
    <cellStyle name="Normal 37 2 2 8" xfId="0"/>
    <cellStyle name="Normal 37 2 2 8 2" xfId="0"/>
    <cellStyle name="Normal 37 2 2 9" xfId="0"/>
    <cellStyle name="Normal 37 2 2_Plan3" xfId="0"/>
    <cellStyle name="Normal 37 2 3" xfId="0"/>
    <cellStyle name="Normal 37 2 3 2" xfId="0"/>
    <cellStyle name="Normal 37 2 3 2 2" xfId="0"/>
    <cellStyle name="Normal 37 2 3 2 2 2" xfId="0"/>
    <cellStyle name="Normal 37 2 3 2 2 2 2" xfId="0"/>
    <cellStyle name="Normal 37 2 3 2 2 3" xfId="0"/>
    <cellStyle name="Normal 37 2 3 2 3" xfId="0"/>
    <cellStyle name="Normal 37 2 3 2 3 2" xfId="0"/>
    <cellStyle name="Normal 37 2 3 2 3 2 2" xfId="0"/>
    <cellStyle name="Normal 37 2 3 2 3 3" xfId="0"/>
    <cellStyle name="Normal 37 2 3 2 4" xfId="0"/>
    <cellStyle name="Normal 37 2 3 2 4 2" xfId="0"/>
    <cellStyle name="Normal 37 2 3 2 5" xfId="0"/>
    <cellStyle name="Normal 37 2 3 3" xfId="0"/>
    <cellStyle name="Normal 37 2 3 3 2" xfId="0"/>
    <cellStyle name="Normal 37 2 3 3 2 2" xfId="0"/>
    <cellStyle name="Normal 37 2 3 3 3" xfId="0"/>
    <cellStyle name="Normal 37 2 3 4" xfId="0"/>
    <cellStyle name="Normal 37 2 3 4 2" xfId="0"/>
    <cellStyle name="Normal 37 2 3 4 2 2" xfId="0"/>
    <cellStyle name="Normal 37 2 3 4 3" xfId="0"/>
    <cellStyle name="Normal 37 2 3 5" xfId="0"/>
    <cellStyle name="Normal 37 2 3 5 2" xfId="0"/>
    <cellStyle name="Normal 37 2 3 6" xfId="0"/>
    <cellStyle name="Normal 37 2 3_Plan3" xfId="0"/>
    <cellStyle name="Normal 37 2 4" xfId="0"/>
    <cellStyle name="Normal 37 2 4 2" xfId="0"/>
    <cellStyle name="Normal 37 2 4 2 2" xfId="0"/>
    <cellStyle name="Normal 37 2 4 2 2 2" xfId="0"/>
    <cellStyle name="Normal 37 2 4 2 2 2 2" xfId="0"/>
    <cellStyle name="Normal 37 2 4 2 2 3" xfId="0"/>
    <cellStyle name="Normal 37 2 4 2 3" xfId="0"/>
    <cellStyle name="Normal 37 2 4 2 3 2" xfId="0"/>
    <cellStyle name="Normal 37 2 4 2 3 2 2" xfId="0"/>
    <cellStyle name="Normal 37 2 4 2 3 3" xfId="0"/>
    <cellStyle name="Normal 37 2 4 2 4" xfId="0"/>
    <cellStyle name="Normal 37 2 4 2 4 2" xfId="0"/>
    <cellStyle name="Normal 37 2 4 2 5" xfId="0"/>
    <cellStyle name="Normal 37 2 4 3" xfId="0"/>
    <cellStyle name="Normal 37 2 4 3 2" xfId="0"/>
    <cellStyle name="Normal 37 2 4 3 2 2" xfId="0"/>
    <cellStyle name="Normal 37 2 4 3 3" xfId="0"/>
    <cellStyle name="Normal 37 2 4 4" xfId="0"/>
    <cellStyle name="Normal 37 2 4 4 2" xfId="0"/>
    <cellStyle name="Normal 37 2 4 4 2 2" xfId="0"/>
    <cellStyle name="Normal 37 2 4 4 3" xfId="0"/>
    <cellStyle name="Normal 37 2 4 5" xfId="0"/>
    <cellStyle name="Normal 37 2 4 5 2" xfId="0"/>
    <cellStyle name="Normal 37 2 4 6" xfId="0"/>
    <cellStyle name="Normal 37 2 4_Plan3" xfId="0"/>
    <cellStyle name="Normal 37 2 5" xfId="0"/>
    <cellStyle name="Normal 37 2 5 2" xfId="0"/>
    <cellStyle name="Normal 37 2 5 2 2" xfId="0"/>
    <cellStyle name="Normal 37 2 5 2 2 2" xfId="0"/>
    <cellStyle name="Normal 37 2 5 2 2 2 2" xfId="0"/>
    <cellStyle name="Normal 37 2 5 2 2 3" xfId="0"/>
    <cellStyle name="Normal 37 2 5 2 3" xfId="0"/>
    <cellStyle name="Normal 37 2 5 2 3 2" xfId="0"/>
    <cellStyle name="Normal 37 2 5 2 3 2 2" xfId="0"/>
    <cellStyle name="Normal 37 2 5 2 3 3" xfId="0"/>
    <cellStyle name="Normal 37 2 5 2 4" xfId="0"/>
    <cellStyle name="Normal 37 2 5 2 4 2" xfId="0"/>
    <cellStyle name="Normal 37 2 5 2 5" xfId="0"/>
    <cellStyle name="Normal 37 2 5 3" xfId="0"/>
    <cellStyle name="Normal 37 2 5 3 2" xfId="0"/>
    <cellStyle name="Normal 37 2 5 3 2 2" xfId="0"/>
    <cellStyle name="Normal 37 2 5 3 3" xfId="0"/>
    <cellStyle name="Normal 37 2 5 4" xfId="0"/>
    <cellStyle name="Normal 37 2 5 4 2" xfId="0"/>
    <cellStyle name="Normal 37 2 5 4 2 2" xfId="0"/>
    <cellStyle name="Normal 37 2 5 4 3" xfId="0"/>
    <cellStyle name="Normal 37 2 5 5" xfId="0"/>
    <cellStyle name="Normal 37 2 5 5 2" xfId="0"/>
    <cellStyle name="Normal 37 2 5 6" xfId="0"/>
    <cellStyle name="Normal 37 2 6" xfId="0"/>
    <cellStyle name="Normal 37 2 6 2" xfId="0"/>
    <cellStyle name="Normal 37 2 6 2 2" xfId="0"/>
    <cellStyle name="Normal 37 2 6 2 2 2" xfId="0"/>
    <cellStyle name="Normal 37 2 6 2 3" xfId="0"/>
    <cellStyle name="Normal 37 2 6 3" xfId="0"/>
    <cellStyle name="Normal 37 2 6 3 2" xfId="0"/>
    <cellStyle name="Normal 37 2 6 3 2 2" xfId="0"/>
    <cellStyle name="Normal 37 2 6 3 3" xfId="0"/>
    <cellStyle name="Normal 37 2 6 4" xfId="0"/>
    <cellStyle name="Normal 37 2 6 4 2" xfId="0"/>
    <cellStyle name="Normal 37 2 6 5" xfId="0"/>
    <cellStyle name="Normal 37 2 7" xfId="0"/>
    <cellStyle name="Normal 37 2 7 2" xfId="0"/>
    <cellStyle name="Normal 37 2 7 2 2" xfId="0"/>
    <cellStyle name="Normal 37 2 7 3" xfId="0"/>
    <cellStyle name="Normal 37 2 8" xfId="0"/>
    <cellStyle name="Normal 37 2 8 2" xfId="0"/>
    <cellStyle name="Normal 37 2 8 2 2" xfId="0"/>
    <cellStyle name="Normal 37 2 8 3" xfId="0"/>
    <cellStyle name="Normal 37 2 9" xfId="0"/>
    <cellStyle name="Normal 37 2 9 2" xfId="0"/>
    <cellStyle name="Normal 37 2_Plan3" xfId="0"/>
    <cellStyle name="Normal 37 3" xfId="0"/>
    <cellStyle name="Normal 37 3 10" xfId="0"/>
    <cellStyle name="Normal 37 3 2" xfId="0"/>
    <cellStyle name="Normal 37 3 2 2" xfId="0"/>
    <cellStyle name="Normal 37 3 2 2 2" xfId="0"/>
    <cellStyle name="Normal 37 3 2 2 2 2" xfId="0"/>
    <cellStyle name="Normal 37 3 2 2 2 2 2" xfId="0"/>
    <cellStyle name="Normal 37 3 2 2 2 3" xfId="0"/>
    <cellStyle name="Normal 37 3 2 2 3" xfId="0"/>
    <cellStyle name="Normal 37 3 2 2 3 2" xfId="0"/>
    <cellStyle name="Normal 37 3 2 2 3 2 2" xfId="0"/>
    <cellStyle name="Normal 37 3 2 2 3 3" xfId="0"/>
    <cellStyle name="Normal 37 3 2 2 4" xfId="0"/>
    <cellStyle name="Normal 37 3 2 2 4 2" xfId="0"/>
    <cellStyle name="Normal 37 3 2 2 5" xfId="0"/>
    <cellStyle name="Normal 37 3 2 3" xfId="0"/>
    <cellStyle name="Normal 37 3 2 3 2" xfId="0"/>
    <cellStyle name="Normal 37 3 2 3 2 2" xfId="0"/>
    <cellStyle name="Normal 37 3 2 3 3" xfId="0"/>
    <cellStyle name="Normal 37 3 2 4" xfId="0"/>
    <cellStyle name="Normal 37 3 2 4 2" xfId="0"/>
    <cellStyle name="Normal 37 3 2 4 2 2" xfId="0"/>
    <cellStyle name="Normal 37 3 2 4 3" xfId="0"/>
    <cellStyle name="Normal 37 3 2 5" xfId="0"/>
    <cellStyle name="Normal 37 3 2 5 2" xfId="0"/>
    <cellStyle name="Normal 37 3 2 6" xfId="0"/>
    <cellStyle name="Normal 37 3 2_Plan3" xfId="0"/>
    <cellStyle name="Normal 37 3 3" xfId="0"/>
    <cellStyle name="Normal 37 3 3 2" xfId="0"/>
    <cellStyle name="Normal 37 3 3 2 2" xfId="0"/>
    <cellStyle name="Normal 37 3 3 2 2 2" xfId="0"/>
    <cellStyle name="Normal 37 3 3 2 2 2 2" xfId="0"/>
    <cellStyle name="Normal 37 3 3 2 2 3" xfId="0"/>
    <cellStyle name="Normal 37 3 3 2 3" xfId="0"/>
    <cellStyle name="Normal 37 3 3 2 3 2" xfId="0"/>
    <cellStyle name="Normal 37 3 3 2 3 2 2" xfId="0"/>
    <cellStyle name="Normal 37 3 3 2 3 3" xfId="0"/>
    <cellStyle name="Normal 37 3 3 2 4" xfId="0"/>
    <cellStyle name="Normal 37 3 3 2 4 2" xfId="0"/>
    <cellStyle name="Normal 37 3 3 2 5" xfId="0"/>
    <cellStyle name="Normal 37 3 3 3" xfId="0"/>
    <cellStyle name="Normal 37 3 3 3 2" xfId="0"/>
    <cellStyle name="Normal 37 3 3 3 2 2" xfId="0"/>
    <cellStyle name="Normal 37 3 3 3 3" xfId="0"/>
    <cellStyle name="Normal 37 3 3 4" xfId="0"/>
    <cellStyle name="Normal 37 3 3 4 2" xfId="0"/>
    <cellStyle name="Normal 37 3 3 4 2 2" xfId="0"/>
    <cellStyle name="Normal 37 3 3 4 3" xfId="0"/>
    <cellStyle name="Normal 37 3 3 5" xfId="0"/>
    <cellStyle name="Normal 37 3 3 5 2" xfId="0"/>
    <cellStyle name="Normal 37 3 3 6" xfId="0"/>
    <cellStyle name="Normal 37 3 3_Plan3" xfId="0"/>
    <cellStyle name="Normal 37 3 4" xfId="0"/>
    <cellStyle name="Normal 37 3 4 2" xfId="0"/>
    <cellStyle name="Normal 37 3 4 2 2" xfId="0"/>
    <cellStyle name="Normal 37 3 4 2 2 2" xfId="0"/>
    <cellStyle name="Normal 37 3 4 2 2 2 2" xfId="0"/>
    <cellStyle name="Normal 37 3 4 2 2 3" xfId="0"/>
    <cellStyle name="Normal 37 3 4 2 3" xfId="0"/>
    <cellStyle name="Normal 37 3 4 2 3 2" xfId="0"/>
    <cellStyle name="Normal 37 3 4 2 3 2 2" xfId="0"/>
    <cellStyle name="Normal 37 3 4 2 3 3" xfId="0"/>
    <cellStyle name="Normal 37 3 4 2 4" xfId="0"/>
    <cellStyle name="Normal 37 3 4 2 4 2" xfId="0"/>
    <cellStyle name="Normal 37 3 4 2 5" xfId="0"/>
    <cellStyle name="Normal 37 3 4 3" xfId="0"/>
    <cellStyle name="Normal 37 3 4 3 2" xfId="0"/>
    <cellStyle name="Normal 37 3 4 3 2 2" xfId="0"/>
    <cellStyle name="Normal 37 3 4 3 3" xfId="0"/>
    <cellStyle name="Normal 37 3 4 4" xfId="0"/>
    <cellStyle name="Normal 37 3 4 4 2" xfId="0"/>
    <cellStyle name="Normal 37 3 4 4 2 2" xfId="0"/>
    <cellStyle name="Normal 37 3 4 4 3" xfId="0"/>
    <cellStyle name="Normal 37 3 4 5" xfId="0"/>
    <cellStyle name="Normal 37 3 4 5 2" xfId="0"/>
    <cellStyle name="Normal 37 3 4 6" xfId="0"/>
    <cellStyle name="Normal 37 3 5" xfId="0"/>
    <cellStyle name="Normal 37 3 5 2" xfId="0"/>
    <cellStyle name="Normal 37 3 5 2 2" xfId="0"/>
    <cellStyle name="Normal 37 3 5 2 2 2" xfId="0"/>
    <cellStyle name="Normal 37 3 5 2 3" xfId="0"/>
    <cellStyle name="Normal 37 3 5 3" xfId="0"/>
    <cellStyle name="Normal 37 3 5 3 2" xfId="0"/>
    <cellStyle name="Normal 37 3 5 3 2 2" xfId="0"/>
    <cellStyle name="Normal 37 3 5 3 3" xfId="0"/>
    <cellStyle name="Normal 37 3 5 4" xfId="0"/>
    <cellStyle name="Normal 37 3 5 4 2" xfId="0"/>
    <cellStyle name="Normal 37 3 5 5" xfId="0"/>
    <cellStyle name="Normal 37 3 6" xfId="0"/>
    <cellStyle name="Normal 37 3 6 2" xfId="0"/>
    <cellStyle name="Normal 37 3 6 2 2" xfId="0"/>
    <cellStyle name="Normal 37 3 6 3" xfId="0"/>
    <cellStyle name="Normal 37 3 7" xfId="0"/>
    <cellStyle name="Normal 37 3 7 2" xfId="0"/>
    <cellStyle name="Normal 37 3 7 2 2" xfId="0"/>
    <cellStyle name="Normal 37 3 7 3" xfId="0"/>
    <cellStyle name="Normal 37 3 8" xfId="0"/>
    <cellStyle name="Normal 37 3 8 2" xfId="0"/>
    <cellStyle name="Normal 37 3 9" xfId="0"/>
    <cellStyle name="Normal 37 3_Plan3" xfId="0"/>
    <cellStyle name="Normal 37 4" xfId="0"/>
    <cellStyle name="Normal 37 4 2" xfId="0"/>
    <cellStyle name="Normal 37 4 2 2" xfId="0"/>
    <cellStyle name="Normal 37 4 2 2 2" xfId="0"/>
    <cellStyle name="Normal 37 4 2 2 2 2" xfId="0"/>
    <cellStyle name="Normal 37 4 2 2 3" xfId="0"/>
    <cellStyle name="Normal 37 4 2 3" xfId="0"/>
    <cellStyle name="Normal 37 4 2 3 2" xfId="0"/>
    <cellStyle name="Normal 37 4 2 3 2 2" xfId="0"/>
    <cellStyle name="Normal 37 4 2 3 3" xfId="0"/>
    <cellStyle name="Normal 37 4 2 4" xfId="0"/>
    <cellStyle name="Normal 37 4 2 4 2" xfId="0"/>
    <cellStyle name="Normal 37 4 2 5" xfId="0"/>
    <cellStyle name="Normal 37 4 3" xfId="0"/>
    <cellStyle name="Normal 37 4 3 2" xfId="0"/>
    <cellStyle name="Normal 37 4 3 2 2" xfId="0"/>
    <cellStyle name="Normal 37 4 3 3" xfId="0"/>
    <cellStyle name="Normal 37 4 4" xfId="0"/>
    <cellStyle name="Normal 37 4 4 2" xfId="0"/>
    <cellStyle name="Normal 37 4 4 2 2" xfId="0"/>
    <cellStyle name="Normal 37 4 4 3" xfId="0"/>
    <cellStyle name="Normal 37 4 5" xfId="0"/>
    <cellStyle name="Normal 37 4 5 2" xfId="0"/>
    <cellStyle name="Normal 37 4 6" xfId="0"/>
    <cellStyle name="Normal 37 4_Plan3" xfId="0"/>
    <cellStyle name="Normal 37 5" xfId="0"/>
    <cellStyle name="Normal 37 5 2" xfId="0"/>
    <cellStyle name="Normal 37 5 2 2" xfId="0"/>
    <cellStyle name="Normal 37 5 2 2 2" xfId="0"/>
    <cellStyle name="Normal 37 5 2 2 2 2" xfId="0"/>
    <cellStyle name="Normal 37 5 2 2 3" xfId="0"/>
    <cellStyle name="Normal 37 5 2 3" xfId="0"/>
    <cellStyle name="Normal 37 5 2 3 2" xfId="0"/>
    <cellStyle name="Normal 37 5 2 3 2 2" xfId="0"/>
    <cellStyle name="Normal 37 5 2 3 3" xfId="0"/>
    <cellStyle name="Normal 37 5 2 4" xfId="0"/>
    <cellStyle name="Normal 37 5 2 4 2" xfId="0"/>
    <cellStyle name="Normal 37 5 2 5" xfId="0"/>
    <cellStyle name="Normal 37 5 3" xfId="0"/>
    <cellStyle name="Normal 37 5 3 2" xfId="0"/>
    <cellStyle name="Normal 37 5 3 2 2" xfId="0"/>
    <cellStyle name="Normal 37 5 3 3" xfId="0"/>
    <cellStyle name="Normal 37 5 4" xfId="0"/>
    <cellStyle name="Normal 37 5 4 2" xfId="0"/>
    <cellStyle name="Normal 37 5 4 2 2" xfId="0"/>
    <cellStyle name="Normal 37 5 4 3" xfId="0"/>
    <cellStyle name="Normal 37 5 5" xfId="0"/>
    <cellStyle name="Normal 37 5 5 2" xfId="0"/>
    <cellStyle name="Normal 37 5 6" xfId="0"/>
    <cellStyle name="Normal 37 5_Plan3" xfId="0"/>
    <cellStyle name="Normal 37 6" xfId="0"/>
    <cellStyle name="Normal 37 6 2" xfId="0"/>
    <cellStyle name="Normal 37 6 2 2" xfId="0"/>
    <cellStyle name="Normal 37 6 2 2 2" xfId="0"/>
    <cellStyle name="Normal 37 6 2 2 2 2" xfId="0"/>
    <cellStyle name="Normal 37 6 2 2 3" xfId="0"/>
    <cellStyle name="Normal 37 6 2 3" xfId="0"/>
    <cellStyle name="Normal 37 6 2 3 2" xfId="0"/>
    <cellStyle name="Normal 37 6 2 3 2 2" xfId="0"/>
    <cellStyle name="Normal 37 6 2 3 3" xfId="0"/>
    <cellStyle name="Normal 37 6 2 4" xfId="0"/>
    <cellStyle name="Normal 37 6 2 4 2" xfId="0"/>
    <cellStyle name="Normal 37 6 2 5" xfId="0"/>
    <cellStyle name="Normal 37 6 3" xfId="0"/>
    <cellStyle name="Normal 37 6 3 2" xfId="0"/>
    <cellStyle name="Normal 37 6 3 2 2" xfId="0"/>
    <cellStyle name="Normal 37 6 3 3" xfId="0"/>
    <cellStyle name="Normal 37 6 4" xfId="0"/>
    <cellStyle name="Normal 37 6 4 2" xfId="0"/>
    <cellStyle name="Normal 37 6 4 2 2" xfId="0"/>
    <cellStyle name="Normal 37 6 4 3" xfId="0"/>
    <cellStyle name="Normal 37 6 5" xfId="0"/>
    <cellStyle name="Normal 37 6 5 2" xfId="0"/>
    <cellStyle name="Normal 37 6 6" xfId="0"/>
    <cellStyle name="Normal 37 7" xfId="0"/>
    <cellStyle name="Normal 37 7 2" xfId="0"/>
    <cellStyle name="Normal 37 7 2 2" xfId="0"/>
    <cellStyle name="Normal 37 7 2 2 2" xfId="0"/>
    <cellStyle name="Normal 37 7 2 3" xfId="0"/>
    <cellStyle name="Normal 37 7 3" xfId="0"/>
    <cellStyle name="Normal 37 7 3 2" xfId="0"/>
    <cellStyle name="Normal 37 7 3 2 2" xfId="0"/>
    <cellStyle name="Normal 37 7 3 3" xfId="0"/>
    <cellStyle name="Normal 37 7 4" xfId="0"/>
    <cellStyle name="Normal 37 7 4 2" xfId="0"/>
    <cellStyle name="Normal 37 7 5" xfId="0"/>
    <cellStyle name="Normal 37 8" xfId="0"/>
    <cellStyle name="Normal 37 8 2" xfId="0"/>
    <cellStyle name="Normal 37 8 2 2" xfId="0"/>
    <cellStyle name="Normal 37 8 3" xfId="0"/>
    <cellStyle name="Normal 37 9" xfId="0"/>
    <cellStyle name="Normal 37 9 2" xfId="0"/>
    <cellStyle name="Normal 37 9 2 2" xfId="0"/>
    <cellStyle name="Normal 37 9 3" xfId="0"/>
    <cellStyle name="Normal 375" xfId="0"/>
    <cellStyle name="Normal 375 2" xfId="0"/>
    <cellStyle name="Normal 375 3" xfId="0"/>
    <cellStyle name="Normal 37_Plan3" xfId="0"/>
    <cellStyle name="Normal 38" xfId="0"/>
    <cellStyle name="Normal 38 10" xfId="0"/>
    <cellStyle name="Normal 38 10 2" xfId="0"/>
    <cellStyle name="Normal 38 11" xfId="0"/>
    <cellStyle name="Normal 38 11 2" xfId="0"/>
    <cellStyle name="Normal 38 12" xfId="0"/>
    <cellStyle name="Normal 38 13" xfId="0"/>
    <cellStyle name="Normal 38 2" xfId="0"/>
    <cellStyle name="Normal 38 2 10" xfId="0"/>
    <cellStyle name="Normal 38 2 11" xfId="0"/>
    <cellStyle name="Normal 38 2 2" xfId="0"/>
    <cellStyle name="Normal 38 2 2 2" xfId="0"/>
    <cellStyle name="Normal 38 2 2 2 2" xfId="0"/>
    <cellStyle name="Normal 38 2 2 2 2 2" xfId="0"/>
    <cellStyle name="Normal 38 2 2 2 2 2 2" xfId="0"/>
    <cellStyle name="Normal 38 2 2 2 2 2 2 2" xfId="0"/>
    <cellStyle name="Normal 38 2 2 2 2 2 3" xfId="0"/>
    <cellStyle name="Normal 38 2 2 2 2 3" xfId="0"/>
    <cellStyle name="Normal 38 2 2 2 2 3 2" xfId="0"/>
    <cellStyle name="Normal 38 2 2 2 2 3 2 2" xfId="0"/>
    <cellStyle name="Normal 38 2 2 2 2 3 3" xfId="0"/>
    <cellStyle name="Normal 38 2 2 2 2 4" xfId="0"/>
    <cellStyle name="Normal 38 2 2 2 2 4 2" xfId="0"/>
    <cellStyle name="Normal 38 2 2 2 2 5" xfId="0"/>
    <cellStyle name="Normal 38 2 2 2 3" xfId="0"/>
    <cellStyle name="Normal 38 2 2 2 3 2" xfId="0"/>
    <cellStyle name="Normal 38 2 2 2 3 2 2" xfId="0"/>
    <cellStyle name="Normal 38 2 2 2 3 3" xfId="0"/>
    <cellStyle name="Normal 38 2 2 2 4" xfId="0"/>
    <cellStyle name="Normal 38 2 2 2 4 2" xfId="0"/>
    <cellStyle name="Normal 38 2 2 2 4 2 2" xfId="0"/>
    <cellStyle name="Normal 38 2 2 2 4 3" xfId="0"/>
    <cellStyle name="Normal 38 2 2 2 5" xfId="0"/>
    <cellStyle name="Normal 38 2 2 2 5 2" xfId="0"/>
    <cellStyle name="Normal 38 2 2 2 6" xfId="0"/>
    <cellStyle name="Normal 38 2 2 2_Plan3" xfId="0"/>
    <cellStyle name="Normal 38 2 2 3" xfId="0"/>
    <cellStyle name="Normal 38 2 2 3 2" xfId="0"/>
    <cellStyle name="Normal 38 2 2 3 2 2" xfId="0"/>
    <cellStyle name="Normal 38 2 2 3 2 2 2" xfId="0"/>
    <cellStyle name="Normal 38 2 2 3 2 2 2 2" xfId="0"/>
    <cellStyle name="Normal 38 2 2 3 2 2 3" xfId="0"/>
    <cellStyle name="Normal 38 2 2 3 2 3" xfId="0"/>
    <cellStyle name="Normal 38 2 2 3 2 3 2" xfId="0"/>
    <cellStyle name="Normal 38 2 2 3 2 3 2 2" xfId="0"/>
    <cellStyle name="Normal 38 2 2 3 2 3 3" xfId="0"/>
    <cellStyle name="Normal 38 2 2 3 2 4" xfId="0"/>
    <cellStyle name="Normal 38 2 2 3 2 4 2" xfId="0"/>
    <cellStyle name="Normal 38 2 2 3 2 5" xfId="0"/>
    <cellStyle name="Normal 38 2 2 3 3" xfId="0"/>
    <cellStyle name="Normal 38 2 2 3 3 2" xfId="0"/>
    <cellStyle name="Normal 38 2 2 3 3 2 2" xfId="0"/>
    <cellStyle name="Normal 38 2 2 3 3 3" xfId="0"/>
    <cellStyle name="Normal 38 2 2 3 4" xfId="0"/>
    <cellStyle name="Normal 38 2 2 3 4 2" xfId="0"/>
    <cellStyle name="Normal 38 2 2 3 4 2 2" xfId="0"/>
    <cellStyle name="Normal 38 2 2 3 4 3" xfId="0"/>
    <cellStyle name="Normal 38 2 2 3 5" xfId="0"/>
    <cellStyle name="Normal 38 2 2 3 5 2" xfId="0"/>
    <cellStyle name="Normal 38 2 2 3 6" xfId="0"/>
    <cellStyle name="Normal 38 2 2 3_Plan3" xfId="0"/>
    <cellStyle name="Normal 38 2 2 4" xfId="0"/>
    <cellStyle name="Normal 38 2 2 4 2" xfId="0"/>
    <cellStyle name="Normal 38 2 2 4 2 2" xfId="0"/>
    <cellStyle name="Normal 38 2 2 4 2 2 2" xfId="0"/>
    <cellStyle name="Normal 38 2 2 4 2 2 2 2" xfId="0"/>
    <cellStyle name="Normal 38 2 2 4 2 2 3" xfId="0"/>
    <cellStyle name="Normal 38 2 2 4 2 3" xfId="0"/>
    <cellStyle name="Normal 38 2 2 4 2 3 2" xfId="0"/>
    <cellStyle name="Normal 38 2 2 4 2 3 2 2" xfId="0"/>
    <cellStyle name="Normal 38 2 2 4 2 3 3" xfId="0"/>
    <cellStyle name="Normal 38 2 2 4 2 4" xfId="0"/>
    <cellStyle name="Normal 38 2 2 4 2 4 2" xfId="0"/>
    <cellStyle name="Normal 38 2 2 4 2 5" xfId="0"/>
    <cellStyle name="Normal 38 2 2 4 3" xfId="0"/>
    <cellStyle name="Normal 38 2 2 4 3 2" xfId="0"/>
    <cellStyle name="Normal 38 2 2 4 3 2 2" xfId="0"/>
    <cellStyle name="Normal 38 2 2 4 3 3" xfId="0"/>
    <cellStyle name="Normal 38 2 2 4 4" xfId="0"/>
    <cellStyle name="Normal 38 2 2 4 4 2" xfId="0"/>
    <cellStyle name="Normal 38 2 2 4 4 2 2" xfId="0"/>
    <cellStyle name="Normal 38 2 2 4 4 3" xfId="0"/>
    <cellStyle name="Normal 38 2 2 4 5" xfId="0"/>
    <cellStyle name="Normal 38 2 2 4 5 2" xfId="0"/>
    <cellStyle name="Normal 38 2 2 4 6" xfId="0"/>
    <cellStyle name="Normal 38 2 2 5" xfId="0"/>
    <cellStyle name="Normal 38 2 2 5 2" xfId="0"/>
    <cellStyle name="Normal 38 2 2 5 2 2" xfId="0"/>
    <cellStyle name="Normal 38 2 2 5 2 2 2" xfId="0"/>
    <cellStyle name="Normal 38 2 2 5 2 3" xfId="0"/>
    <cellStyle name="Normal 38 2 2 5 3" xfId="0"/>
    <cellStyle name="Normal 38 2 2 5 3 2" xfId="0"/>
    <cellStyle name="Normal 38 2 2 5 3 2 2" xfId="0"/>
    <cellStyle name="Normal 38 2 2 5 3 3" xfId="0"/>
    <cellStyle name="Normal 38 2 2 5 4" xfId="0"/>
    <cellStyle name="Normal 38 2 2 5 4 2" xfId="0"/>
    <cellStyle name="Normal 38 2 2 5 5" xfId="0"/>
    <cellStyle name="Normal 38 2 2 6" xfId="0"/>
    <cellStyle name="Normal 38 2 2 6 2" xfId="0"/>
    <cellStyle name="Normal 38 2 2 6 2 2" xfId="0"/>
    <cellStyle name="Normal 38 2 2 6 3" xfId="0"/>
    <cellStyle name="Normal 38 2 2 7" xfId="0"/>
    <cellStyle name="Normal 38 2 2 7 2" xfId="0"/>
    <cellStyle name="Normal 38 2 2 7 2 2" xfId="0"/>
    <cellStyle name="Normal 38 2 2 7 3" xfId="0"/>
    <cellStyle name="Normal 38 2 2 8" xfId="0"/>
    <cellStyle name="Normal 38 2 2 8 2" xfId="0"/>
    <cellStyle name="Normal 38 2 2 9" xfId="0"/>
    <cellStyle name="Normal 38 2 2_Plan3" xfId="0"/>
    <cellStyle name="Normal 38 2 3" xfId="0"/>
    <cellStyle name="Normal 38 2 3 2" xfId="0"/>
    <cellStyle name="Normal 38 2 3 2 2" xfId="0"/>
    <cellStyle name="Normal 38 2 3 2 2 2" xfId="0"/>
    <cellStyle name="Normal 38 2 3 2 2 2 2" xfId="0"/>
    <cellStyle name="Normal 38 2 3 2 2 3" xfId="0"/>
    <cellStyle name="Normal 38 2 3 2 3" xfId="0"/>
    <cellStyle name="Normal 38 2 3 2 3 2" xfId="0"/>
    <cellStyle name="Normal 38 2 3 2 3 2 2" xfId="0"/>
    <cellStyle name="Normal 38 2 3 2 3 3" xfId="0"/>
    <cellStyle name="Normal 38 2 3 2 4" xfId="0"/>
    <cellStyle name="Normal 38 2 3 2 4 2" xfId="0"/>
    <cellStyle name="Normal 38 2 3 2 5" xfId="0"/>
    <cellStyle name="Normal 38 2 3 3" xfId="0"/>
    <cellStyle name="Normal 38 2 3 3 2" xfId="0"/>
    <cellStyle name="Normal 38 2 3 3 2 2" xfId="0"/>
    <cellStyle name="Normal 38 2 3 3 3" xfId="0"/>
    <cellStyle name="Normal 38 2 3 4" xfId="0"/>
    <cellStyle name="Normal 38 2 3 4 2" xfId="0"/>
    <cellStyle name="Normal 38 2 3 4 2 2" xfId="0"/>
    <cellStyle name="Normal 38 2 3 4 3" xfId="0"/>
    <cellStyle name="Normal 38 2 3 5" xfId="0"/>
    <cellStyle name="Normal 38 2 3 5 2" xfId="0"/>
    <cellStyle name="Normal 38 2 3 6" xfId="0"/>
    <cellStyle name="Normal 38 2 3_Plan3" xfId="0"/>
    <cellStyle name="Normal 38 2 4" xfId="0"/>
    <cellStyle name="Normal 38 2 4 2" xfId="0"/>
    <cellStyle name="Normal 38 2 4 2 2" xfId="0"/>
    <cellStyle name="Normal 38 2 4 2 2 2" xfId="0"/>
    <cellStyle name="Normal 38 2 4 2 2 2 2" xfId="0"/>
    <cellStyle name="Normal 38 2 4 2 2 3" xfId="0"/>
    <cellStyle name="Normal 38 2 4 2 3" xfId="0"/>
    <cellStyle name="Normal 38 2 4 2 3 2" xfId="0"/>
    <cellStyle name="Normal 38 2 4 2 3 2 2" xfId="0"/>
    <cellStyle name="Normal 38 2 4 2 3 3" xfId="0"/>
    <cellStyle name="Normal 38 2 4 2 4" xfId="0"/>
    <cellStyle name="Normal 38 2 4 2 4 2" xfId="0"/>
    <cellStyle name="Normal 38 2 4 2 5" xfId="0"/>
    <cellStyle name="Normal 38 2 4 3" xfId="0"/>
    <cellStyle name="Normal 38 2 4 3 2" xfId="0"/>
    <cellStyle name="Normal 38 2 4 3 2 2" xfId="0"/>
    <cellStyle name="Normal 38 2 4 3 3" xfId="0"/>
    <cellStyle name="Normal 38 2 4 4" xfId="0"/>
    <cellStyle name="Normal 38 2 4 4 2" xfId="0"/>
    <cellStyle name="Normal 38 2 4 4 2 2" xfId="0"/>
    <cellStyle name="Normal 38 2 4 4 3" xfId="0"/>
    <cellStyle name="Normal 38 2 4 5" xfId="0"/>
    <cellStyle name="Normal 38 2 4 5 2" xfId="0"/>
    <cellStyle name="Normal 38 2 4 6" xfId="0"/>
    <cellStyle name="Normal 38 2 4_Plan3" xfId="0"/>
    <cellStyle name="Normal 38 2 5" xfId="0"/>
    <cellStyle name="Normal 38 2 5 2" xfId="0"/>
    <cellStyle name="Normal 38 2 5 2 2" xfId="0"/>
    <cellStyle name="Normal 38 2 5 2 2 2" xfId="0"/>
    <cellStyle name="Normal 38 2 5 2 2 2 2" xfId="0"/>
    <cellStyle name="Normal 38 2 5 2 2 3" xfId="0"/>
    <cellStyle name="Normal 38 2 5 2 3" xfId="0"/>
    <cellStyle name="Normal 38 2 5 2 3 2" xfId="0"/>
    <cellStyle name="Normal 38 2 5 2 3 2 2" xfId="0"/>
    <cellStyle name="Normal 38 2 5 2 3 3" xfId="0"/>
    <cellStyle name="Normal 38 2 5 2 4" xfId="0"/>
    <cellStyle name="Normal 38 2 5 2 4 2" xfId="0"/>
    <cellStyle name="Normal 38 2 5 2 5" xfId="0"/>
    <cellStyle name="Normal 38 2 5 3" xfId="0"/>
    <cellStyle name="Normal 38 2 5 3 2" xfId="0"/>
    <cellStyle name="Normal 38 2 5 3 2 2" xfId="0"/>
    <cellStyle name="Normal 38 2 5 3 3" xfId="0"/>
    <cellStyle name="Normal 38 2 5 4" xfId="0"/>
    <cellStyle name="Normal 38 2 5 4 2" xfId="0"/>
    <cellStyle name="Normal 38 2 5 4 2 2" xfId="0"/>
    <cellStyle name="Normal 38 2 5 4 3" xfId="0"/>
    <cellStyle name="Normal 38 2 5 5" xfId="0"/>
    <cellStyle name="Normal 38 2 5 5 2" xfId="0"/>
    <cellStyle name="Normal 38 2 5 6" xfId="0"/>
    <cellStyle name="Normal 38 2 6" xfId="0"/>
    <cellStyle name="Normal 38 2 6 2" xfId="0"/>
    <cellStyle name="Normal 38 2 6 2 2" xfId="0"/>
    <cellStyle name="Normal 38 2 6 2 2 2" xfId="0"/>
    <cellStyle name="Normal 38 2 6 2 3" xfId="0"/>
    <cellStyle name="Normal 38 2 6 3" xfId="0"/>
    <cellStyle name="Normal 38 2 6 3 2" xfId="0"/>
    <cellStyle name="Normal 38 2 6 3 2 2" xfId="0"/>
    <cellStyle name="Normal 38 2 6 3 3" xfId="0"/>
    <cellStyle name="Normal 38 2 6 4" xfId="0"/>
    <cellStyle name="Normal 38 2 6 4 2" xfId="0"/>
    <cellStyle name="Normal 38 2 6 5" xfId="0"/>
    <cellStyle name="Normal 38 2 7" xfId="0"/>
    <cellStyle name="Normal 38 2 7 2" xfId="0"/>
    <cellStyle name="Normal 38 2 7 2 2" xfId="0"/>
    <cellStyle name="Normal 38 2 7 3" xfId="0"/>
    <cellStyle name="Normal 38 2 8" xfId="0"/>
    <cellStyle name="Normal 38 2 8 2" xfId="0"/>
    <cellStyle name="Normal 38 2 8 2 2" xfId="0"/>
    <cellStyle name="Normal 38 2 8 3" xfId="0"/>
    <cellStyle name="Normal 38 2 9" xfId="0"/>
    <cellStyle name="Normal 38 2 9 2" xfId="0"/>
    <cellStyle name="Normal 38 2_Plan3" xfId="0"/>
    <cellStyle name="Normal 38 3" xfId="0"/>
    <cellStyle name="Normal 38 3 10" xfId="0"/>
    <cellStyle name="Normal 38 3 2" xfId="0"/>
    <cellStyle name="Normal 38 3 2 2" xfId="0"/>
    <cellStyle name="Normal 38 3 2 2 2" xfId="0"/>
    <cellStyle name="Normal 38 3 2 2 2 2" xfId="0"/>
    <cellStyle name="Normal 38 3 2 2 2 2 2" xfId="0"/>
    <cellStyle name="Normal 38 3 2 2 2 3" xfId="0"/>
    <cellStyle name="Normal 38 3 2 2 3" xfId="0"/>
    <cellStyle name="Normal 38 3 2 2 3 2" xfId="0"/>
    <cellStyle name="Normal 38 3 2 2 3 2 2" xfId="0"/>
    <cellStyle name="Normal 38 3 2 2 3 3" xfId="0"/>
    <cellStyle name="Normal 38 3 2 2 4" xfId="0"/>
    <cellStyle name="Normal 38 3 2 2 4 2" xfId="0"/>
    <cellStyle name="Normal 38 3 2 2 5" xfId="0"/>
    <cellStyle name="Normal 38 3 2 3" xfId="0"/>
    <cellStyle name="Normal 38 3 2 3 2" xfId="0"/>
    <cellStyle name="Normal 38 3 2 3 2 2" xfId="0"/>
    <cellStyle name="Normal 38 3 2 3 3" xfId="0"/>
    <cellStyle name="Normal 38 3 2 4" xfId="0"/>
    <cellStyle name="Normal 38 3 2 4 2" xfId="0"/>
    <cellStyle name="Normal 38 3 2 4 2 2" xfId="0"/>
    <cellStyle name="Normal 38 3 2 4 3" xfId="0"/>
    <cellStyle name="Normal 38 3 2 5" xfId="0"/>
    <cellStyle name="Normal 38 3 2 5 2" xfId="0"/>
    <cellStyle name="Normal 38 3 2 6" xfId="0"/>
    <cellStyle name="Normal 38 3 2_Plan3" xfId="0"/>
    <cellStyle name="Normal 38 3 3" xfId="0"/>
    <cellStyle name="Normal 38 3 3 2" xfId="0"/>
    <cellStyle name="Normal 38 3 3 2 2" xfId="0"/>
    <cellStyle name="Normal 38 3 3 2 2 2" xfId="0"/>
    <cellStyle name="Normal 38 3 3 2 2 2 2" xfId="0"/>
    <cellStyle name="Normal 38 3 3 2 2 3" xfId="0"/>
    <cellStyle name="Normal 38 3 3 2 3" xfId="0"/>
    <cellStyle name="Normal 38 3 3 2 3 2" xfId="0"/>
    <cellStyle name="Normal 38 3 3 2 3 2 2" xfId="0"/>
    <cellStyle name="Normal 38 3 3 2 3 3" xfId="0"/>
    <cellStyle name="Normal 38 3 3 2 4" xfId="0"/>
    <cellStyle name="Normal 38 3 3 2 4 2" xfId="0"/>
    <cellStyle name="Normal 38 3 3 2 5" xfId="0"/>
    <cellStyle name="Normal 38 3 3 3" xfId="0"/>
    <cellStyle name="Normal 38 3 3 3 2" xfId="0"/>
    <cellStyle name="Normal 38 3 3 3 2 2" xfId="0"/>
    <cellStyle name="Normal 38 3 3 3 3" xfId="0"/>
    <cellStyle name="Normal 38 3 3 4" xfId="0"/>
    <cellStyle name="Normal 38 3 3 4 2" xfId="0"/>
    <cellStyle name="Normal 38 3 3 4 2 2" xfId="0"/>
    <cellStyle name="Normal 38 3 3 4 3" xfId="0"/>
    <cellStyle name="Normal 38 3 3 5" xfId="0"/>
    <cellStyle name="Normal 38 3 3 5 2" xfId="0"/>
    <cellStyle name="Normal 38 3 3 6" xfId="0"/>
    <cellStyle name="Normal 38 3 3_Plan3" xfId="0"/>
    <cellStyle name="Normal 38 3 4" xfId="0"/>
    <cellStyle name="Normal 38 3 4 2" xfId="0"/>
    <cellStyle name="Normal 38 3 4 2 2" xfId="0"/>
    <cellStyle name="Normal 38 3 4 2 2 2" xfId="0"/>
    <cellStyle name="Normal 38 3 4 2 2 2 2" xfId="0"/>
    <cellStyle name="Normal 38 3 4 2 2 3" xfId="0"/>
    <cellStyle name="Normal 38 3 4 2 3" xfId="0"/>
    <cellStyle name="Normal 38 3 4 2 3 2" xfId="0"/>
    <cellStyle name="Normal 38 3 4 2 3 2 2" xfId="0"/>
    <cellStyle name="Normal 38 3 4 2 3 3" xfId="0"/>
    <cellStyle name="Normal 38 3 4 2 4" xfId="0"/>
    <cellStyle name="Normal 38 3 4 2 4 2" xfId="0"/>
    <cellStyle name="Normal 38 3 4 2 5" xfId="0"/>
    <cellStyle name="Normal 38 3 4 3" xfId="0"/>
    <cellStyle name="Normal 38 3 4 3 2" xfId="0"/>
    <cellStyle name="Normal 38 3 4 3 2 2" xfId="0"/>
    <cellStyle name="Normal 38 3 4 3 3" xfId="0"/>
    <cellStyle name="Normal 38 3 4 4" xfId="0"/>
    <cellStyle name="Normal 38 3 4 4 2" xfId="0"/>
    <cellStyle name="Normal 38 3 4 4 2 2" xfId="0"/>
    <cellStyle name="Normal 38 3 4 4 3" xfId="0"/>
    <cellStyle name="Normal 38 3 4 5" xfId="0"/>
    <cellStyle name="Normal 38 3 4 5 2" xfId="0"/>
    <cellStyle name="Normal 38 3 4 6" xfId="0"/>
    <cellStyle name="Normal 38 3 5" xfId="0"/>
    <cellStyle name="Normal 38 3 5 2" xfId="0"/>
    <cellStyle name="Normal 38 3 5 2 2" xfId="0"/>
    <cellStyle name="Normal 38 3 5 2 2 2" xfId="0"/>
    <cellStyle name="Normal 38 3 5 2 3" xfId="0"/>
    <cellStyle name="Normal 38 3 5 3" xfId="0"/>
    <cellStyle name="Normal 38 3 5 3 2" xfId="0"/>
    <cellStyle name="Normal 38 3 5 3 2 2" xfId="0"/>
    <cellStyle name="Normal 38 3 5 3 3" xfId="0"/>
    <cellStyle name="Normal 38 3 5 4" xfId="0"/>
    <cellStyle name="Normal 38 3 5 4 2" xfId="0"/>
    <cellStyle name="Normal 38 3 5 5" xfId="0"/>
    <cellStyle name="Normal 38 3 6" xfId="0"/>
    <cellStyle name="Normal 38 3 6 2" xfId="0"/>
    <cellStyle name="Normal 38 3 6 2 2" xfId="0"/>
    <cellStyle name="Normal 38 3 6 3" xfId="0"/>
    <cellStyle name="Normal 38 3 7" xfId="0"/>
    <cellStyle name="Normal 38 3 7 2" xfId="0"/>
    <cellStyle name="Normal 38 3 7 2 2" xfId="0"/>
    <cellStyle name="Normal 38 3 7 3" xfId="0"/>
    <cellStyle name="Normal 38 3 8" xfId="0"/>
    <cellStyle name="Normal 38 3 8 2" xfId="0"/>
    <cellStyle name="Normal 38 3 9" xfId="0"/>
    <cellStyle name="Normal 38 3_Plan3" xfId="0"/>
    <cellStyle name="Normal 38 4" xfId="0"/>
    <cellStyle name="Normal 38 4 2" xfId="0"/>
    <cellStyle name="Normal 38 4 2 2" xfId="0"/>
    <cellStyle name="Normal 38 4 2 2 2" xfId="0"/>
    <cellStyle name="Normal 38 4 2 2 2 2" xfId="0"/>
    <cellStyle name="Normal 38 4 2 2 3" xfId="0"/>
    <cellStyle name="Normal 38 4 2 3" xfId="0"/>
    <cellStyle name="Normal 38 4 2 3 2" xfId="0"/>
    <cellStyle name="Normal 38 4 2 3 2 2" xfId="0"/>
    <cellStyle name="Normal 38 4 2 3 3" xfId="0"/>
    <cellStyle name="Normal 38 4 2 4" xfId="0"/>
    <cellStyle name="Normal 38 4 2 4 2" xfId="0"/>
    <cellStyle name="Normal 38 4 2 5" xfId="0"/>
    <cellStyle name="Normal 38 4 3" xfId="0"/>
    <cellStyle name="Normal 38 4 3 2" xfId="0"/>
    <cellStyle name="Normal 38 4 3 2 2" xfId="0"/>
    <cellStyle name="Normal 38 4 3 3" xfId="0"/>
    <cellStyle name="Normal 38 4 4" xfId="0"/>
    <cellStyle name="Normal 38 4 4 2" xfId="0"/>
    <cellStyle name="Normal 38 4 4 2 2" xfId="0"/>
    <cellStyle name="Normal 38 4 4 3" xfId="0"/>
    <cellStyle name="Normal 38 4 5" xfId="0"/>
    <cellStyle name="Normal 38 4 5 2" xfId="0"/>
    <cellStyle name="Normal 38 4 6" xfId="0"/>
    <cellStyle name="Normal 38 4_Plan3" xfId="0"/>
    <cellStyle name="Normal 38 5" xfId="0"/>
    <cellStyle name="Normal 38 5 2" xfId="0"/>
    <cellStyle name="Normal 38 5 2 2" xfId="0"/>
    <cellStyle name="Normal 38 5 2 2 2" xfId="0"/>
    <cellStyle name="Normal 38 5 2 2 2 2" xfId="0"/>
    <cellStyle name="Normal 38 5 2 2 3" xfId="0"/>
    <cellStyle name="Normal 38 5 2 3" xfId="0"/>
    <cellStyle name="Normal 38 5 2 3 2" xfId="0"/>
    <cellStyle name="Normal 38 5 2 3 2 2" xfId="0"/>
    <cellStyle name="Normal 38 5 2 3 3" xfId="0"/>
    <cellStyle name="Normal 38 5 2 4" xfId="0"/>
    <cellStyle name="Normal 38 5 2 4 2" xfId="0"/>
    <cellStyle name="Normal 38 5 2 5" xfId="0"/>
    <cellStyle name="Normal 38 5 3" xfId="0"/>
    <cellStyle name="Normal 38 5 3 2" xfId="0"/>
    <cellStyle name="Normal 38 5 3 2 2" xfId="0"/>
    <cellStyle name="Normal 38 5 3 3" xfId="0"/>
    <cellStyle name="Normal 38 5 4" xfId="0"/>
    <cellStyle name="Normal 38 5 4 2" xfId="0"/>
    <cellStyle name="Normal 38 5 4 2 2" xfId="0"/>
    <cellStyle name="Normal 38 5 4 3" xfId="0"/>
    <cellStyle name="Normal 38 5 5" xfId="0"/>
    <cellStyle name="Normal 38 5 5 2" xfId="0"/>
    <cellStyle name="Normal 38 5 6" xfId="0"/>
    <cellStyle name="Normal 38 5_Plan3" xfId="0"/>
    <cellStyle name="Normal 38 6" xfId="0"/>
    <cellStyle name="Normal 38 6 2" xfId="0"/>
    <cellStyle name="Normal 38 6 2 2" xfId="0"/>
    <cellStyle name="Normal 38 6 2 2 2" xfId="0"/>
    <cellStyle name="Normal 38 6 2 2 2 2" xfId="0"/>
    <cellStyle name="Normal 38 6 2 2 3" xfId="0"/>
    <cellStyle name="Normal 38 6 2 3" xfId="0"/>
    <cellStyle name="Normal 38 6 2 3 2" xfId="0"/>
    <cellStyle name="Normal 38 6 2 3 2 2" xfId="0"/>
    <cellStyle name="Normal 38 6 2 3 3" xfId="0"/>
    <cellStyle name="Normal 38 6 2 4" xfId="0"/>
    <cellStyle name="Normal 38 6 2 4 2" xfId="0"/>
    <cellStyle name="Normal 38 6 2 5" xfId="0"/>
    <cellStyle name="Normal 38 6 3" xfId="0"/>
    <cellStyle name="Normal 38 6 3 2" xfId="0"/>
    <cellStyle name="Normal 38 6 3 2 2" xfId="0"/>
    <cellStyle name="Normal 38 6 3 3" xfId="0"/>
    <cellStyle name="Normal 38 6 4" xfId="0"/>
    <cellStyle name="Normal 38 6 4 2" xfId="0"/>
    <cellStyle name="Normal 38 6 4 2 2" xfId="0"/>
    <cellStyle name="Normal 38 6 4 3" xfId="0"/>
    <cellStyle name="Normal 38 6 5" xfId="0"/>
    <cellStyle name="Normal 38 6 5 2" xfId="0"/>
    <cellStyle name="Normal 38 6 6" xfId="0"/>
    <cellStyle name="Normal 38 7" xfId="0"/>
    <cellStyle name="Normal 38 7 2" xfId="0"/>
    <cellStyle name="Normal 38 7 2 2" xfId="0"/>
    <cellStyle name="Normal 38 7 2 2 2" xfId="0"/>
    <cellStyle name="Normal 38 7 2 3" xfId="0"/>
    <cellStyle name="Normal 38 7 3" xfId="0"/>
    <cellStyle name="Normal 38 7 3 2" xfId="0"/>
    <cellStyle name="Normal 38 7 3 2 2" xfId="0"/>
    <cellStyle name="Normal 38 7 3 3" xfId="0"/>
    <cellStyle name="Normal 38 7 4" xfId="0"/>
    <cellStyle name="Normal 38 7 4 2" xfId="0"/>
    <cellStyle name="Normal 38 7 5" xfId="0"/>
    <cellStyle name="Normal 38 8" xfId="0"/>
    <cellStyle name="Normal 38 8 2" xfId="0"/>
    <cellStyle name="Normal 38 8 2 2" xfId="0"/>
    <cellStyle name="Normal 38 8 3" xfId="0"/>
    <cellStyle name="Normal 38 9" xfId="0"/>
    <cellStyle name="Normal 38 9 2" xfId="0"/>
    <cellStyle name="Normal 38 9 2 2" xfId="0"/>
    <cellStyle name="Normal 38 9 3" xfId="0"/>
    <cellStyle name="Normal 38_Plan3" xfId="0"/>
    <cellStyle name="Normal 39" xfId="0"/>
    <cellStyle name="Normal 39 10" xfId="0"/>
    <cellStyle name="Normal 39 10 2" xfId="0"/>
    <cellStyle name="Normal 39 11" xfId="0"/>
    <cellStyle name="Normal 39 12" xfId="0"/>
    <cellStyle name="Normal 39 2" xfId="0"/>
    <cellStyle name="Normal 39 2 10" xfId="0"/>
    <cellStyle name="Normal 39 2 2" xfId="0"/>
    <cellStyle name="Normal 39 2 2 2" xfId="0"/>
    <cellStyle name="Normal 39 2 2 2 2" xfId="0"/>
    <cellStyle name="Normal 39 2 2 2 2 2" xfId="0"/>
    <cellStyle name="Normal 39 2 2 2 2 2 2" xfId="0"/>
    <cellStyle name="Normal 39 2 2 2 2 3" xfId="0"/>
    <cellStyle name="Normal 39 2 2 2 3" xfId="0"/>
    <cellStyle name="Normal 39 2 2 2 3 2" xfId="0"/>
    <cellStyle name="Normal 39 2 2 2 3 2 2" xfId="0"/>
    <cellStyle name="Normal 39 2 2 2 3 3" xfId="0"/>
    <cellStyle name="Normal 39 2 2 2 4" xfId="0"/>
    <cellStyle name="Normal 39 2 2 2 4 2" xfId="0"/>
    <cellStyle name="Normal 39 2 2 2 5" xfId="0"/>
    <cellStyle name="Normal 39 2 2 3" xfId="0"/>
    <cellStyle name="Normal 39 2 2 3 2" xfId="0"/>
    <cellStyle name="Normal 39 2 2 3 2 2" xfId="0"/>
    <cellStyle name="Normal 39 2 2 3 3" xfId="0"/>
    <cellStyle name="Normal 39 2 2 4" xfId="0"/>
    <cellStyle name="Normal 39 2 2 4 2" xfId="0"/>
    <cellStyle name="Normal 39 2 2 4 2 2" xfId="0"/>
    <cellStyle name="Normal 39 2 2 4 3" xfId="0"/>
    <cellStyle name="Normal 39 2 2 5" xfId="0"/>
    <cellStyle name="Normal 39 2 2 5 2" xfId="0"/>
    <cellStyle name="Normal 39 2 2 6" xfId="0"/>
    <cellStyle name="Normal 39 2 2_Plan3" xfId="0"/>
    <cellStyle name="Normal 39 2 3" xfId="0"/>
    <cellStyle name="Normal 39 2 3 2" xfId="0"/>
    <cellStyle name="Normal 39 2 3 2 2" xfId="0"/>
    <cellStyle name="Normal 39 2 3 2 2 2" xfId="0"/>
    <cellStyle name="Normal 39 2 3 2 2 2 2" xfId="0"/>
    <cellStyle name="Normal 39 2 3 2 2 3" xfId="0"/>
    <cellStyle name="Normal 39 2 3 2 3" xfId="0"/>
    <cellStyle name="Normal 39 2 3 2 3 2" xfId="0"/>
    <cellStyle name="Normal 39 2 3 2 3 2 2" xfId="0"/>
    <cellStyle name="Normal 39 2 3 2 3 3" xfId="0"/>
    <cellStyle name="Normal 39 2 3 2 4" xfId="0"/>
    <cellStyle name="Normal 39 2 3 2 4 2" xfId="0"/>
    <cellStyle name="Normal 39 2 3 2 5" xfId="0"/>
    <cellStyle name="Normal 39 2 3 3" xfId="0"/>
    <cellStyle name="Normal 39 2 3 3 2" xfId="0"/>
    <cellStyle name="Normal 39 2 3 3 2 2" xfId="0"/>
    <cellStyle name="Normal 39 2 3 3 3" xfId="0"/>
    <cellStyle name="Normal 39 2 3 4" xfId="0"/>
    <cellStyle name="Normal 39 2 3 4 2" xfId="0"/>
    <cellStyle name="Normal 39 2 3 4 2 2" xfId="0"/>
    <cellStyle name="Normal 39 2 3 4 3" xfId="0"/>
    <cellStyle name="Normal 39 2 3 5" xfId="0"/>
    <cellStyle name="Normal 39 2 3 5 2" xfId="0"/>
    <cellStyle name="Normal 39 2 3 6" xfId="0"/>
    <cellStyle name="Normal 39 2 3_Plan3" xfId="0"/>
    <cellStyle name="Normal 39 2 4" xfId="0"/>
    <cellStyle name="Normal 39 2 4 2" xfId="0"/>
    <cellStyle name="Normal 39 2 4 2 2" xfId="0"/>
    <cellStyle name="Normal 39 2 4 2 2 2" xfId="0"/>
    <cellStyle name="Normal 39 2 4 2 2 2 2" xfId="0"/>
    <cellStyle name="Normal 39 2 4 2 2 3" xfId="0"/>
    <cellStyle name="Normal 39 2 4 2 3" xfId="0"/>
    <cellStyle name="Normal 39 2 4 2 3 2" xfId="0"/>
    <cellStyle name="Normal 39 2 4 2 3 2 2" xfId="0"/>
    <cellStyle name="Normal 39 2 4 2 3 3" xfId="0"/>
    <cellStyle name="Normal 39 2 4 2 4" xfId="0"/>
    <cellStyle name="Normal 39 2 4 2 4 2" xfId="0"/>
    <cellStyle name="Normal 39 2 4 2 5" xfId="0"/>
    <cellStyle name="Normal 39 2 4 3" xfId="0"/>
    <cellStyle name="Normal 39 2 4 3 2" xfId="0"/>
    <cellStyle name="Normal 39 2 4 3 2 2" xfId="0"/>
    <cellStyle name="Normal 39 2 4 3 3" xfId="0"/>
    <cellStyle name="Normal 39 2 4 4" xfId="0"/>
    <cellStyle name="Normal 39 2 4 4 2" xfId="0"/>
    <cellStyle name="Normal 39 2 4 4 2 2" xfId="0"/>
    <cellStyle name="Normal 39 2 4 4 3" xfId="0"/>
    <cellStyle name="Normal 39 2 4 5" xfId="0"/>
    <cellStyle name="Normal 39 2 4 5 2" xfId="0"/>
    <cellStyle name="Normal 39 2 4 6" xfId="0"/>
    <cellStyle name="Normal 39 2 5" xfId="0"/>
    <cellStyle name="Normal 39 2 5 2" xfId="0"/>
    <cellStyle name="Normal 39 2 5 2 2" xfId="0"/>
    <cellStyle name="Normal 39 2 5 2 2 2" xfId="0"/>
    <cellStyle name="Normal 39 2 5 2 3" xfId="0"/>
    <cellStyle name="Normal 39 2 5 3" xfId="0"/>
    <cellStyle name="Normal 39 2 5 3 2" xfId="0"/>
    <cellStyle name="Normal 39 2 5 3 2 2" xfId="0"/>
    <cellStyle name="Normal 39 2 5 3 3" xfId="0"/>
    <cellStyle name="Normal 39 2 5 4" xfId="0"/>
    <cellStyle name="Normal 39 2 5 4 2" xfId="0"/>
    <cellStyle name="Normal 39 2 5 5" xfId="0"/>
    <cellStyle name="Normal 39 2 6" xfId="0"/>
    <cellStyle name="Normal 39 2 6 2" xfId="0"/>
    <cellStyle name="Normal 39 2 6 2 2" xfId="0"/>
    <cellStyle name="Normal 39 2 6 3" xfId="0"/>
    <cellStyle name="Normal 39 2 7" xfId="0"/>
    <cellStyle name="Normal 39 2 7 2" xfId="0"/>
    <cellStyle name="Normal 39 2 7 2 2" xfId="0"/>
    <cellStyle name="Normal 39 2 7 3" xfId="0"/>
    <cellStyle name="Normal 39 2 8" xfId="0"/>
    <cellStyle name="Normal 39 2 8 2" xfId="0"/>
    <cellStyle name="Normal 39 2 9" xfId="0"/>
    <cellStyle name="Normal 39 2_Plan3" xfId="0"/>
    <cellStyle name="Normal 39 3" xfId="0"/>
    <cellStyle name="Normal 39 3 2" xfId="0"/>
    <cellStyle name="Normal 39 3 2 2" xfId="0"/>
    <cellStyle name="Normal 39 3 2 2 2" xfId="0"/>
    <cellStyle name="Normal 39 3 2 2 2 2" xfId="0"/>
    <cellStyle name="Normal 39 3 2 2 3" xfId="0"/>
    <cellStyle name="Normal 39 3 2 3" xfId="0"/>
    <cellStyle name="Normal 39 3 2 3 2" xfId="0"/>
    <cellStyle name="Normal 39 3 2 3 2 2" xfId="0"/>
    <cellStyle name="Normal 39 3 2 3 3" xfId="0"/>
    <cellStyle name="Normal 39 3 2 4" xfId="0"/>
    <cellStyle name="Normal 39 3 2 4 2" xfId="0"/>
    <cellStyle name="Normal 39 3 2 5" xfId="0"/>
    <cellStyle name="Normal 39 3 3" xfId="0"/>
    <cellStyle name="Normal 39 3 3 2" xfId="0"/>
    <cellStyle name="Normal 39 3 3 2 2" xfId="0"/>
    <cellStyle name="Normal 39 3 3 3" xfId="0"/>
    <cellStyle name="Normal 39 3 4" xfId="0"/>
    <cellStyle name="Normal 39 3 4 2" xfId="0"/>
    <cellStyle name="Normal 39 3 4 2 2" xfId="0"/>
    <cellStyle name="Normal 39 3 4 3" xfId="0"/>
    <cellStyle name="Normal 39 3 5" xfId="0"/>
    <cellStyle name="Normal 39 3 5 2" xfId="0"/>
    <cellStyle name="Normal 39 3 6" xfId="0"/>
    <cellStyle name="Normal 39 3 7" xfId="0"/>
    <cellStyle name="Normal 39 3_Plan3" xfId="0"/>
    <cellStyle name="Normal 39 4" xfId="0"/>
    <cellStyle name="Normal 39 4 2" xfId="0"/>
    <cellStyle name="Normal 39 4 2 2" xfId="0"/>
    <cellStyle name="Normal 39 4 2 2 2" xfId="0"/>
    <cellStyle name="Normal 39 4 2 2 2 2" xfId="0"/>
    <cellStyle name="Normal 39 4 2 2 3" xfId="0"/>
    <cellStyle name="Normal 39 4 2 3" xfId="0"/>
    <cellStyle name="Normal 39 4 2 3 2" xfId="0"/>
    <cellStyle name="Normal 39 4 2 3 2 2" xfId="0"/>
    <cellStyle name="Normal 39 4 2 3 3" xfId="0"/>
    <cellStyle name="Normal 39 4 2 4" xfId="0"/>
    <cellStyle name="Normal 39 4 2 4 2" xfId="0"/>
    <cellStyle name="Normal 39 4 2 5" xfId="0"/>
    <cellStyle name="Normal 39 4 3" xfId="0"/>
    <cellStyle name="Normal 39 4 3 2" xfId="0"/>
    <cellStyle name="Normal 39 4 3 2 2" xfId="0"/>
    <cellStyle name="Normal 39 4 3 3" xfId="0"/>
    <cellStyle name="Normal 39 4 4" xfId="0"/>
    <cellStyle name="Normal 39 4 4 2" xfId="0"/>
    <cellStyle name="Normal 39 4 4 2 2" xfId="0"/>
    <cellStyle name="Normal 39 4 4 3" xfId="0"/>
    <cellStyle name="Normal 39 4 5" xfId="0"/>
    <cellStyle name="Normal 39 4 5 2" xfId="0"/>
    <cellStyle name="Normal 39 4 6" xfId="0"/>
    <cellStyle name="Normal 39 4_Plan3" xfId="0"/>
    <cellStyle name="Normal 39 5" xfId="0"/>
    <cellStyle name="Normal 39 5 2" xfId="0"/>
    <cellStyle name="Normal 39 5 2 2" xfId="0"/>
    <cellStyle name="Normal 39 5 2 2 2" xfId="0"/>
    <cellStyle name="Normal 39 5 2 2 2 2" xfId="0"/>
    <cellStyle name="Normal 39 5 2 2 3" xfId="0"/>
    <cellStyle name="Normal 39 5 2 3" xfId="0"/>
    <cellStyle name="Normal 39 5 2 3 2" xfId="0"/>
    <cellStyle name="Normal 39 5 2 3 2 2" xfId="0"/>
    <cellStyle name="Normal 39 5 2 3 3" xfId="0"/>
    <cellStyle name="Normal 39 5 2 4" xfId="0"/>
    <cellStyle name="Normal 39 5 2 4 2" xfId="0"/>
    <cellStyle name="Normal 39 5 2 5" xfId="0"/>
    <cellStyle name="Normal 39 5 3" xfId="0"/>
    <cellStyle name="Normal 39 5 3 2" xfId="0"/>
    <cellStyle name="Normal 39 5 3 2 2" xfId="0"/>
    <cellStyle name="Normal 39 5 3 3" xfId="0"/>
    <cellStyle name="Normal 39 5 4" xfId="0"/>
    <cellStyle name="Normal 39 5 4 2" xfId="0"/>
    <cellStyle name="Normal 39 5 4 2 2" xfId="0"/>
    <cellStyle name="Normal 39 5 4 3" xfId="0"/>
    <cellStyle name="Normal 39 5 5" xfId="0"/>
    <cellStyle name="Normal 39 5 5 2" xfId="0"/>
    <cellStyle name="Normal 39 5 6" xfId="0"/>
    <cellStyle name="Normal 39 6" xfId="0"/>
    <cellStyle name="Normal 39 6 2" xfId="0"/>
    <cellStyle name="Normal 39 6 2 2" xfId="0"/>
    <cellStyle name="Normal 39 6 2 2 2" xfId="0"/>
    <cellStyle name="Normal 39 6 2 3" xfId="0"/>
    <cellStyle name="Normal 39 6 3" xfId="0"/>
    <cellStyle name="Normal 39 6 3 2" xfId="0"/>
    <cellStyle name="Normal 39 6 3 2 2" xfId="0"/>
    <cellStyle name="Normal 39 6 3 3" xfId="0"/>
    <cellStyle name="Normal 39 6 4" xfId="0"/>
    <cellStyle name="Normal 39 6 4 2" xfId="0"/>
    <cellStyle name="Normal 39 6 5" xfId="0"/>
    <cellStyle name="Normal 39 7" xfId="0"/>
    <cellStyle name="Normal 39 7 2" xfId="0"/>
    <cellStyle name="Normal 39 7 2 2" xfId="0"/>
    <cellStyle name="Normal 39 7 3" xfId="0"/>
    <cellStyle name="Normal 39 8" xfId="0"/>
    <cellStyle name="Normal 39 8 2" xfId="0"/>
    <cellStyle name="Normal 39 8 2 2" xfId="0"/>
    <cellStyle name="Normal 39 8 3" xfId="0"/>
    <cellStyle name="Normal 39 9" xfId="0"/>
    <cellStyle name="Normal 39 9 2" xfId="0"/>
    <cellStyle name="Normal 39_Plan3" xfId="0"/>
    <cellStyle name="Normal 3_Planilha RETROFIT PALÁCIO - VRF  DEZEMBRO  2013 CRONOGRAMA 15 MESES _ R02 - 2" xfId="0"/>
    <cellStyle name="Normal 4" xfId="0"/>
    <cellStyle name="Normal 4 10" xfId="0"/>
    <cellStyle name="Normal 4 10 2" xfId="0"/>
    <cellStyle name="Normal 4 11" xfId="0"/>
    <cellStyle name="Normal 4 11 2" xfId="0"/>
    <cellStyle name="Normal 4 11 2 2" xfId="0"/>
    <cellStyle name="Normal 4 11 2 3" xfId="0"/>
    <cellStyle name="Normal 4 11 3" xfId="0"/>
    <cellStyle name="Normal 4 11 3 2" xfId="0"/>
    <cellStyle name="Normal 4 11 4" xfId="0"/>
    <cellStyle name="Normal 4 11 5" xfId="0"/>
    <cellStyle name="Normal 4 12" xfId="0"/>
    <cellStyle name="Normal 4 13" xfId="0"/>
    <cellStyle name="Normal 4 14" xfId="0"/>
    <cellStyle name="Normal 4 15" xfId="0"/>
    <cellStyle name="Normal 4 2" xfId="0"/>
    <cellStyle name="Normal 4 2 2" xfId="0"/>
    <cellStyle name="Normal 4 2 2 2" xfId="0"/>
    <cellStyle name="Normal 4 2 3" xfId="0"/>
    <cellStyle name="Normal 4 3" xfId="0"/>
    <cellStyle name="Normal 4 3 2" xfId="0"/>
    <cellStyle name="Normal 4 3 2 2" xfId="0"/>
    <cellStyle name="Normal 4 3 3" xfId="0"/>
    <cellStyle name="Normal 4 3 4" xfId="0"/>
    <cellStyle name="Normal 4 3 5" xfId="0"/>
    <cellStyle name="Normal 4 3 6" xfId="0"/>
    <cellStyle name="Normal 4 3_AQPNG_ORC_R01_2013_11_22(OBRA COMPLETA) 29112013-2" xfId="0"/>
    <cellStyle name="Normal 4 4" xfId="0"/>
    <cellStyle name="Normal 4 4 2" xfId="0"/>
    <cellStyle name="Normal 4 4 2 2" xfId="0"/>
    <cellStyle name="Normal 4 4 3" xfId="0"/>
    <cellStyle name="Normal 4 4 4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2 2" xfId="0"/>
    <cellStyle name="Normal 4 7 2 2 2" xfId="0"/>
    <cellStyle name="Normal 4 7 2 2 2 2" xfId="0"/>
    <cellStyle name="Normal 4 7 2 2 2 3" xfId="0"/>
    <cellStyle name="Normal 4 7 2 2 3" xfId="0"/>
    <cellStyle name="Normal 4 7 2 2 4" xfId="0"/>
    <cellStyle name="Normal 4 7 3" xfId="0"/>
    <cellStyle name="Normal 4 8" xfId="0"/>
    <cellStyle name="Normal 4 8 2" xfId="0"/>
    <cellStyle name="Normal 4 8 3" xfId="0"/>
    <cellStyle name="Normal 4 9" xfId="0"/>
    <cellStyle name="Normal 40" xfId="0"/>
    <cellStyle name="Normal 40 2" xfId="0"/>
    <cellStyle name="Normal 41" xfId="0"/>
    <cellStyle name="Normal 41 10" xfId="0"/>
    <cellStyle name="Normal 41 11" xfId="0"/>
    <cellStyle name="Normal 41 2" xfId="0"/>
    <cellStyle name="Normal 41 2 10" xfId="0"/>
    <cellStyle name="Normal 41 2 2" xfId="0"/>
    <cellStyle name="Normal 41 2 2 2" xfId="0"/>
    <cellStyle name="Normal 41 2 2 2 2" xfId="0"/>
    <cellStyle name="Normal 41 2 2 2 2 2" xfId="0"/>
    <cellStyle name="Normal 41 2 2 2 2 2 2" xfId="0"/>
    <cellStyle name="Normal 41 2 2 2 2 3" xfId="0"/>
    <cellStyle name="Normal 41 2 2 2 3" xfId="0"/>
    <cellStyle name="Normal 41 2 2 2 3 2" xfId="0"/>
    <cellStyle name="Normal 41 2 2 2 3 2 2" xfId="0"/>
    <cellStyle name="Normal 41 2 2 2 3 3" xfId="0"/>
    <cellStyle name="Normal 41 2 2 2 4" xfId="0"/>
    <cellStyle name="Normal 41 2 2 2 4 2" xfId="0"/>
    <cellStyle name="Normal 41 2 2 2 5" xfId="0"/>
    <cellStyle name="Normal 41 2 2 3" xfId="0"/>
    <cellStyle name="Normal 41 2 2 3 2" xfId="0"/>
    <cellStyle name="Normal 41 2 2 3 2 2" xfId="0"/>
    <cellStyle name="Normal 41 2 2 3 3" xfId="0"/>
    <cellStyle name="Normal 41 2 2 4" xfId="0"/>
    <cellStyle name="Normal 41 2 2 4 2" xfId="0"/>
    <cellStyle name="Normal 41 2 2 4 2 2" xfId="0"/>
    <cellStyle name="Normal 41 2 2 4 3" xfId="0"/>
    <cellStyle name="Normal 41 2 2 5" xfId="0"/>
    <cellStyle name="Normal 41 2 2 5 2" xfId="0"/>
    <cellStyle name="Normal 41 2 2 6" xfId="0"/>
    <cellStyle name="Normal 41 2 2_Plan3" xfId="0"/>
    <cellStyle name="Normal 41 2 3" xfId="0"/>
    <cellStyle name="Normal 41 2 3 2" xfId="0"/>
    <cellStyle name="Normal 41 2 3 2 2" xfId="0"/>
    <cellStyle name="Normal 41 2 3 2 2 2" xfId="0"/>
    <cellStyle name="Normal 41 2 3 2 2 2 2" xfId="0"/>
    <cellStyle name="Normal 41 2 3 2 2 3" xfId="0"/>
    <cellStyle name="Normal 41 2 3 2 3" xfId="0"/>
    <cellStyle name="Normal 41 2 3 2 3 2" xfId="0"/>
    <cellStyle name="Normal 41 2 3 2 3 2 2" xfId="0"/>
    <cellStyle name="Normal 41 2 3 2 3 3" xfId="0"/>
    <cellStyle name="Normal 41 2 3 2 4" xfId="0"/>
    <cellStyle name="Normal 41 2 3 2 4 2" xfId="0"/>
    <cellStyle name="Normal 41 2 3 2 5" xfId="0"/>
    <cellStyle name="Normal 41 2 3 3" xfId="0"/>
    <cellStyle name="Normal 41 2 3 3 2" xfId="0"/>
    <cellStyle name="Normal 41 2 3 3 2 2" xfId="0"/>
    <cellStyle name="Normal 41 2 3 3 3" xfId="0"/>
    <cellStyle name="Normal 41 2 3 4" xfId="0"/>
    <cellStyle name="Normal 41 2 3 4 2" xfId="0"/>
    <cellStyle name="Normal 41 2 3 4 2 2" xfId="0"/>
    <cellStyle name="Normal 41 2 3 4 3" xfId="0"/>
    <cellStyle name="Normal 41 2 3 5" xfId="0"/>
    <cellStyle name="Normal 41 2 3 5 2" xfId="0"/>
    <cellStyle name="Normal 41 2 3 6" xfId="0"/>
    <cellStyle name="Normal 41 2 3_Plan3" xfId="0"/>
    <cellStyle name="Normal 41 2 4" xfId="0"/>
    <cellStyle name="Normal 41 2 4 2" xfId="0"/>
    <cellStyle name="Normal 41 2 4 2 2" xfId="0"/>
    <cellStyle name="Normal 41 2 4 2 2 2" xfId="0"/>
    <cellStyle name="Normal 41 2 4 2 2 2 2" xfId="0"/>
    <cellStyle name="Normal 41 2 4 2 2 3" xfId="0"/>
    <cellStyle name="Normal 41 2 4 2 3" xfId="0"/>
    <cellStyle name="Normal 41 2 4 2 3 2" xfId="0"/>
    <cellStyle name="Normal 41 2 4 2 3 2 2" xfId="0"/>
    <cellStyle name="Normal 41 2 4 2 3 3" xfId="0"/>
    <cellStyle name="Normal 41 2 4 2 4" xfId="0"/>
    <cellStyle name="Normal 41 2 4 2 4 2" xfId="0"/>
    <cellStyle name="Normal 41 2 4 2 5" xfId="0"/>
    <cellStyle name="Normal 41 2 4 3" xfId="0"/>
    <cellStyle name="Normal 41 2 4 3 2" xfId="0"/>
    <cellStyle name="Normal 41 2 4 3 2 2" xfId="0"/>
    <cellStyle name="Normal 41 2 4 3 3" xfId="0"/>
    <cellStyle name="Normal 41 2 4 4" xfId="0"/>
    <cellStyle name="Normal 41 2 4 4 2" xfId="0"/>
    <cellStyle name="Normal 41 2 4 4 2 2" xfId="0"/>
    <cellStyle name="Normal 41 2 4 4 3" xfId="0"/>
    <cellStyle name="Normal 41 2 4 5" xfId="0"/>
    <cellStyle name="Normal 41 2 4 5 2" xfId="0"/>
    <cellStyle name="Normal 41 2 4 6" xfId="0"/>
    <cellStyle name="Normal 41 2 5" xfId="0"/>
    <cellStyle name="Normal 41 2 5 2" xfId="0"/>
    <cellStyle name="Normal 41 2 5 2 2" xfId="0"/>
    <cellStyle name="Normal 41 2 5 2 2 2" xfId="0"/>
    <cellStyle name="Normal 41 2 5 2 3" xfId="0"/>
    <cellStyle name="Normal 41 2 5 3" xfId="0"/>
    <cellStyle name="Normal 41 2 5 3 2" xfId="0"/>
    <cellStyle name="Normal 41 2 5 3 2 2" xfId="0"/>
    <cellStyle name="Normal 41 2 5 3 3" xfId="0"/>
    <cellStyle name="Normal 41 2 5 4" xfId="0"/>
    <cellStyle name="Normal 41 2 5 4 2" xfId="0"/>
    <cellStyle name="Normal 41 2 5 5" xfId="0"/>
    <cellStyle name="Normal 41 2 6" xfId="0"/>
    <cellStyle name="Normal 41 2 6 2" xfId="0"/>
    <cellStyle name="Normal 41 2 6 2 2" xfId="0"/>
    <cellStyle name="Normal 41 2 6 3" xfId="0"/>
    <cellStyle name="Normal 41 2 7" xfId="0"/>
    <cellStyle name="Normal 41 2 7 2" xfId="0"/>
    <cellStyle name="Normal 41 2 7 2 2" xfId="0"/>
    <cellStyle name="Normal 41 2 7 3" xfId="0"/>
    <cellStyle name="Normal 41 2 8" xfId="0"/>
    <cellStyle name="Normal 41 2 8 2" xfId="0"/>
    <cellStyle name="Normal 41 2 9" xfId="0"/>
    <cellStyle name="Normal 41 2_Plan3" xfId="0"/>
    <cellStyle name="Normal 41 3" xfId="0"/>
    <cellStyle name="Normal 41 3 2" xfId="0"/>
    <cellStyle name="Normal 41 3 2 2" xfId="0"/>
    <cellStyle name="Normal 41 3 2 2 2" xfId="0"/>
    <cellStyle name="Normal 41 3 2 2 2 2" xfId="0"/>
    <cellStyle name="Normal 41 3 2 2 3" xfId="0"/>
    <cellStyle name="Normal 41 3 2 3" xfId="0"/>
    <cellStyle name="Normal 41 3 2 3 2" xfId="0"/>
    <cellStyle name="Normal 41 3 2 3 2 2" xfId="0"/>
    <cellStyle name="Normal 41 3 2 3 3" xfId="0"/>
    <cellStyle name="Normal 41 3 2 4" xfId="0"/>
    <cellStyle name="Normal 41 3 2 4 2" xfId="0"/>
    <cellStyle name="Normal 41 3 2 5" xfId="0"/>
    <cellStyle name="Normal 41 3 3" xfId="0"/>
    <cellStyle name="Normal 41 3 3 2" xfId="0"/>
    <cellStyle name="Normal 41 3 3 2 2" xfId="0"/>
    <cellStyle name="Normal 41 3 3 3" xfId="0"/>
    <cellStyle name="Normal 41 3 4" xfId="0"/>
    <cellStyle name="Normal 41 3 4 2" xfId="0"/>
    <cellStyle name="Normal 41 3 4 2 2" xfId="0"/>
    <cellStyle name="Normal 41 3 4 3" xfId="0"/>
    <cellStyle name="Normal 41 3 5" xfId="0"/>
    <cellStyle name="Normal 41 3 5 2" xfId="0"/>
    <cellStyle name="Normal 41 3 6" xfId="0"/>
    <cellStyle name="Normal 41 3_Plan3" xfId="0"/>
    <cellStyle name="Normal 41 4" xfId="0"/>
    <cellStyle name="Normal 41 4 2" xfId="0"/>
    <cellStyle name="Normal 41 4 2 2" xfId="0"/>
    <cellStyle name="Normal 41 4 2 2 2" xfId="0"/>
    <cellStyle name="Normal 41 4 2 2 2 2" xfId="0"/>
    <cellStyle name="Normal 41 4 2 2 3" xfId="0"/>
    <cellStyle name="Normal 41 4 2 3" xfId="0"/>
    <cellStyle name="Normal 41 4 2 3 2" xfId="0"/>
    <cellStyle name="Normal 41 4 2 3 2 2" xfId="0"/>
    <cellStyle name="Normal 41 4 2 3 3" xfId="0"/>
    <cellStyle name="Normal 41 4 2 4" xfId="0"/>
    <cellStyle name="Normal 41 4 2 4 2" xfId="0"/>
    <cellStyle name="Normal 41 4 2 5" xfId="0"/>
    <cellStyle name="Normal 41 4 3" xfId="0"/>
    <cellStyle name="Normal 41 4 3 2" xfId="0"/>
    <cellStyle name="Normal 41 4 3 2 2" xfId="0"/>
    <cellStyle name="Normal 41 4 3 3" xfId="0"/>
    <cellStyle name="Normal 41 4 4" xfId="0"/>
    <cellStyle name="Normal 41 4 4 2" xfId="0"/>
    <cellStyle name="Normal 41 4 4 2 2" xfId="0"/>
    <cellStyle name="Normal 41 4 4 3" xfId="0"/>
    <cellStyle name="Normal 41 4 5" xfId="0"/>
    <cellStyle name="Normal 41 4 5 2" xfId="0"/>
    <cellStyle name="Normal 41 4 6" xfId="0"/>
    <cellStyle name="Normal 41 4_Plan3" xfId="0"/>
    <cellStyle name="Normal 41 5" xfId="0"/>
    <cellStyle name="Normal 41 5 2" xfId="0"/>
    <cellStyle name="Normal 41 5 2 2" xfId="0"/>
    <cellStyle name="Normal 41 5 2 2 2" xfId="0"/>
    <cellStyle name="Normal 41 5 2 2 2 2" xfId="0"/>
    <cellStyle name="Normal 41 5 2 2 3" xfId="0"/>
    <cellStyle name="Normal 41 5 2 3" xfId="0"/>
    <cellStyle name="Normal 41 5 2 3 2" xfId="0"/>
    <cellStyle name="Normal 41 5 2 3 2 2" xfId="0"/>
    <cellStyle name="Normal 41 5 2 3 3" xfId="0"/>
    <cellStyle name="Normal 41 5 2 4" xfId="0"/>
    <cellStyle name="Normal 41 5 2 4 2" xfId="0"/>
    <cellStyle name="Normal 41 5 2 5" xfId="0"/>
    <cellStyle name="Normal 41 5 3" xfId="0"/>
    <cellStyle name="Normal 41 5 3 2" xfId="0"/>
    <cellStyle name="Normal 41 5 3 2 2" xfId="0"/>
    <cellStyle name="Normal 41 5 3 3" xfId="0"/>
    <cellStyle name="Normal 41 5 4" xfId="0"/>
    <cellStyle name="Normal 41 5 4 2" xfId="0"/>
    <cellStyle name="Normal 41 5 4 2 2" xfId="0"/>
    <cellStyle name="Normal 41 5 4 3" xfId="0"/>
    <cellStyle name="Normal 41 5 5" xfId="0"/>
    <cellStyle name="Normal 41 5 5 2" xfId="0"/>
    <cellStyle name="Normal 41 5 6" xfId="0"/>
    <cellStyle name="Normal 41 6" xfId="0"/>
    <cellStyle name="Normal 41 6 2" xfId="0"/>
    <cellStyle name="Normal 41 6 2 2" xfId="0"/>
    <cellStyle name="Normal 41 6 2 2 2" xfId="0"/>
    <cellStyle name="Normal 41 6 2 3" xfId="0"/>
    <cellStyle name="Normal 41 6 3" xfId="0"/>
    <cellStyle name="Normal 41 6 3 2" xfId="0"/>
    <cellStyle name="Normal 41 6 3 2 2" xfId="0"/>
    <cellStyle name="Normal 41 6 3 3" xfId="0"/>
    <cellStyle name="Normal 41 6 4" xfId="0"/>
    <cellStyle name="Normal 41 6 4 2" xfId="0"/>
    <cellStyle name="Normal 41 6 5" xfId="0"/>
    <cellStyle name="Normal 41 7" xfId="0"/>
    <cellStyle name="Normal 41 7 2" xfId="0"/>
    <cellStyle name="Normal 41 7 2 2" xfId="0"/>
    <cellStyle name="Normal 41 7 3" xfId="0"/>
    <cellStyle name="Normal 41 8" xfId="0"/>
    <cellStyle name="Normal 41 8 2" xfId="0"/>
    <cellStyle name="Normal 41 8 2 2" xfId="0"/>
    <cellStyle name="Normal 41 8 3" xfId="0"/>
    <cellStyle name="Normal 41 9" xfId="0"/>
    <cellStyle name="Normal 41 9 2" xfId="0"/>
    <cellStyle name="Normal 41_Plan3" xfId="0"/>
    <cellStyle name="Normal 42" xfId="0"/>
    <cellStyle name="Normal 42 10" xfId="0"/>
    <cellStyle name="Normal 42 2" xfId="0"/>
    <cellStyle name="Normal 42 2 2" xfId="0"/>
    <cellStyle name="Normal 42 2 2 2" xfId="0"/>
    <cellStyle name="Normal 42 2 2 2 2" xfId="0"/>
    <cellStyle name="Normal 42 2 2 2 2 2" xfId="0"/>
    <cellStyle name="Normal 42 2 2 2 2 2 2" xfId="0"/>
    <cellStyle name="Normal 42 2 2 2 2 3" xfId="0"/>
    <cellStyle name="Normal 42 2 2 2 3" xfId="0"/>
    <cellStyle name="Normal 42 2 2 2 3 2" xfId="0"/>
    <cellStyle name="Normal 42 2 2 2 3 2 2" xfId="0"/>
    <cellStyle name="Normal 42 2 2 2 3 3" xfId="0"/>
    <cellStyle name="Normal 42 2 2 2 4" xfId="0"/>
    <cellStyle name="Normal 42 2 2 2 4 2" xfId="0"/>
    <cellStyle name="Normal 42 2 2 2 5" xfId="0"/>
    <cellStyle name="Normal 42 2 2 3" xfId="0"/>
    <cellStyle name="Normal 42 2 2 3 2" xfId="0"/>
    <cellStyle name="Normal 42 2 2 3 2 2" xfId="0"/>
    <cellStyle name="Normal 42 2 2 3 3" xfId="0"/>
    <cellStyle name="Normal 42 2 2 4" xfId="0"/>
    <cellStyle name="Normal 42 2 2 4 2" xfId="0"/>
    <cellStyle name="Normal 42 2 2 4 2 2" xfId="0"/>
    <cellStyle name="Normal 42 2 2 4 3" xfId="0"/>
    <cellStyle name="Normal 42 2 2 5" xfId="0"/>
    <cellStyle name="Normal 42 2 2 5 2" xfId="0"/>
    <cellStyle name="Normal 42 2 2 6" xfId="0"/>
    <cellStyle name="Normal 42 2 2_Plan3" xfId="0"/>
    <cellStyle name="Normal 42 2 3" xfId="0"/>
    <cellStyle name="Normal 42 2 3 2" xfId="0"/>
    <cellStyle name="Normal 42 2 3 2 2" xfId="0"/>
    <cellStyle name="Normal 42 2 3 2 2 2" xfId="0"/>
    <cellStyle name="Normal 42 2 3 2 2 2 2" xfId="0"/>
    <cellStyle name="Normal 42 2 3 2 2 3" xfId="0"/>
    <cellStyle name="Normal 42 2 3 2 3" xfId="0"/>
    <cellStyle name="Normal 42 2 3 2 3 2" xfId="0"/>
    <cellStyle name="Normal 42 2 3 2 3 2 2" xfId="0"/>
    <cellStyle name="Normal 42 2 3 2 3 3" xfId="0"/>
    <cellStyle name="Normal 42 2 3 2 4" xfId="0"/>
    <cellStyle name="Normal 42 2 3 2 4 2" xfId="0"/>
    <cellStyle name="Normal 42 2 3 2 5" xfId="0"/>
    <cellStyle name="Normal 42 2 3 3" xfId="0"/>
    <cellStyle name="Normal 42 2 3 3 2" xfId="0"/>
    <cellStyle name="Normal 42 2 3 3 2 2" xfId="0"/>
    <cellStyle name="Normal 42 2 3 3 3" xfId="0"/>
    <cellStyle name="Normal 42 2 3 4" xfId="0"/>
    <cellStyle name="Normal 42 2 3 4 2" xfId="0"/>
    <cellStyle name="Normal 42 2 3 4 2 2" xfId="0"/>
    <cellStyle name="Normal 42 2 3 4 3" xfId="0"/>
    <cellStyle name="Normal 42 2 3 5" xfId="0"/>
    <cellStyle name="Normal 42 2 3 5 2" xfId="0"/>
    <cellStyle name="Normal 42 2 3 6" xfId="0"/>
    <cellStyle name="Normal 42 2 3_Plan3" xfId="0"/>
    <cellStyle name="Normal 42 2 4" xfId="0"/>
    <cellStyle name="Normal 42 2 4 2" xfId="0"/>
    <cellStyle name="Normal 42 2 4 2 2" xfId="0"/>
    <cellStyle name="Normal 42 2 4 2 2 2" xfId="0"/>
    <cellStyle name="Normal 42 2 4 2 2 2 2" xfId="0"/>
    <cellStyle name="Normal 42 2 4 2 2 3" xfId="0"/>
    <cellStyle name="Normal 42 2 4 2 3" xfId="0"/>
    <cellStyle name="Normal 42 2 4 2 3 2" xfId="0"/>
    <cellStyle name="Normal 42 2 4 2 3 2 2" xfId="0"/>
    <cellStyle name="Normal 42 2 4 2 3 3" xfId="0"/>
    <cellStyle name="Normal 42 2 4 2 4" xfId="0"/>
    <cellStyle name="Normal 42 2 4 2 4 2" xfId="0"/>
    <cellStyle name="Normal 42 2 4 2 5" xfId="0"/>
    <cellStyle name="Normal 42 2 4 3" xfId="0"/>
    <cellStyle name="Normal 42 2 4 3 2" xfId="0"/>
    <cellStyle name="Normal 42 2 4 3 2 2" xfId="0"/>
    <cellStyle name="Normal 42 2 4 3 3" xfId="0"/>
    <cellStyle name="Normal 42 2 4 4" xfId="0"/>
    <cellStyle name="Normal 42 2 4 4 2" xfId="0"/>
    <cellStyle name="Normal 42 2 4 4 2 2" xfId="0"/>
    <cellStyle name="Normal 42 2 4 4 3" xfId="0"/>
    <cellStyle name="Normal 42 2 4 5" xfId="0"/>
    <cellStyle name="Normal 42 2 4 5 2" xfId="0"/>
    <cellStyle name="Normal 42 2 4 6" xfId="0"/>
    <cellStyle name="Normal 42 2 5" xfId="0"/>
    <cellStyle name="Normal 42 2 5 2" xfId="0"/>
    <cellStyle name="Normal 42 2 5 2 2" xfId="0"/>
    <cellStyle name="Normal 42 2 5 2 2 2" xfId="0"/>
    <cellStyle name="Normal 42 2 5 2 3" xfId="0"/>
    <cellStyle name="Normal 42 2 5 3" xfId="0"/>
    <cellStyle name="Normal 42 2 5 3 2" xfId="0"/>
    <cellStyle name="Normal 42 2 5 3 2 2" xfId="0"/>
    <cellStyle name="Normal 42 2 5 3 3" xfId="0"/>
    <cellStyle name="Normal 42 2 5 4" xfId="0"/>
    <cellStyle name="Normal 42 2 5 4 2" xfId="0"/>
    <cellStyle name="Normal 42 2 5 5" xfId="0"/>
    <cellStyle name="Normal 42 2 6" xfId="0"/>
    <cellStyle name="Normal 42 2 6 2" xfId="0"/>
    <cellStyle name="Normal 42 2 6 2 2" xfId="0"/>
    <cellStyle name="Normal 42 2 6 3" xfId="0"/>
    <cellStyle name="Normal 42 2 7" xfId="0"/>
    <cellStyle name="Normal 42 2 7 2" xfId="0"/>
    <cellStyle name="Normal 42 2 7 2 2" xfId="0"/>
    <cellStyle name="Normal 42 2 7 3" xfId="0"/>
    <cellStyle name="Normal 42 2 8" xfId="0"/>
    <cellStyle name="Normal 42 2 8 2" xfId="0"/>
    <cellStyle name="Normal 42 2 9" xfId="0"/>
    <cellStyle name="Normal 42 2_Plan3" xfId="0"/>
    <cellStyle name="Normal 42 3" xfId="0"/>
    <cellStyle name="Normal 42 3 2" xfId="0"/>
    <cellStyle name="Normal 42 3 2 2" xfId="0"/>
    <cellStyle name="Normal 42 3 2 2 2" xfId="0"/>
    <cellStyle name="Normal 42 3 2 2 2 2" xfId="0"/>
    <cellStyle name="Normal 42 3 2 2 3" xfId="0"/>
    <cellStyle name="Normal 42 3 2 3" xfId="0"/>
    <cellStyle name="Normal 42 3 2 3 2" xfId="0"/>
    <cellStyle name="Normal 42 3 2 3 2 2" xfId="0"/>
    <cellStyle name="Normal 42 3 2 3 3" xfId="0"/>
    <cellStyle name="Normal 42 3 2 4" xfId="0"/>
    <cellStyle name="Normal 42 3 2 4 2" xfId="0"/>
    <cellStyle name="Normal 42 3 2 5" xfId="0"/>
    <cellStyle name="Normal 42 3 3" xfId="0"/>
    <cellStyle name="Normal 42 3 3 2" xfId="0"/>
    <cellStyle name="Normal 42 3 3 2 2" xfId="0"/>
    <cellStyle name="Normal 42 3 3 3" xfId="0"/>
    <cellStyle name="Normal 42 3 4" xfId="0"/>
    <cellStyle name="Normal 42 3 4 2" xfId="0"/>
    <cellStyle name="Normal 42 3 4 2 2" xfId="0"/>
    <cellStyle name="Normal 42 3 4 3" xfId="0"/>
    <cellStyle name="Normal 42 3 5" xfId="0"/>
    <cellStyle name="Normal 42 3 5 2" xfId="0"/>
    <cellStyle name="Normal 42 3 6" xfId="0"/>
    <cellStyle name="Normal 42 3_Plan3" xfId="0"/>
    <cellStyle name="Normal 42 4" xfId="0"/>
    <cellStyle name="Normal 42 4 2" xfId="0"/>
    <cellStyle name="Normal 42 4 2 2" xfId="0"/>
    <cellStyle name="Normal 42 4 2 2 2" xfId="0"/>
    <cellStyle name="Normal 42 4 2 2 2 2" xfId="0"/>
    <cellStyle name="Normal 42 4 2 2 3" xfId="0"/>
    <cellStyle name="Normal 42 4 2 3" xfId="0"/>
    <cellStyle name="Normal 42 4 2 3 2" xfId="0"/>
    <cellStyle name="Normal 42 4 2 3 2 2" xfId="0"/>
    <cellStyle name="Normal 42 4 2 3 3" xfId="0"/>
    <cellStyle name="Normal 42 4 2 4" xfId="0"/>
    <cellStyle name="Normal 42 4 2 4 2" xfId="0"/>
    <cellStyle name="Normal 42 4 2 5" xfId="0"/>
    <cellStyle name="Normal 42 4 3" xfId="0"/>
    <cellStyle name="Normal 42 4 3 2" xfId="0"/>
    <cellStyle name="Normal 42 4 3 2 2" xfId="0"/>
    <cellStyle name="Normal 42 4 3 3" xfId="0"/>
    <cellStyle name="Normal 42 4 4" xfId="0"/>
    <cellStyle name="Normal 42 4 4 2" xfId="0"/>
    <cellStyle name="Normal 42 4 4 2 2" xfId="0"/>
    <cellStyle name="Normal 42 4 4 3" xfId="0"/>
    <cellStyle name="Normal 42 4 5" xfId="0"/>
    <cellStyle name="Normal 42 4 5 2" xfId="0"/>
    <cellStyle name="Normal 42 4 6" xfId="0"/>
    <cellStyle name="Normal 42 4_Plan3" xfId="0"/>
    <cellStyle name="Normal 42 5" xfId="0"/>
    <cellStyle name="Normal 42 5 2" xfId="0"/>
    <cellStyle name="Normal 42 5 2 2" xfId="0"/>
    <cellStyle name="Normal 42 5 2 2 2" xfId="0"/>
    <cellStyle name="Normal 42 5 2 2 2 2" xfId="0"/>
    <cellStyle name="Normal 42 5 2 2 3" xfId="0"/>
    <cellStyle name="Normal 42 5 2 3" xfId="0"/>
    <cellStyle name="Normal 42 5 2 3 2" xfId="0"/>
    <cellStyle name="Normal 42 5 2 3 2 2" xfId="0"/>
    <cellStyle name="Normal 42 5 2 3 3" xfId="0"/>
    <cellStyle name="Normal 42 5 2 4" xfId="0"/>
    <cellStyle name="Normal 42 5 2 4 2" xfId="0"/>
    <cellStyle name="Normal 42 5 2 5" xfId="0"/>
    <cellStyle name="Normal 42 5 3" xfId="0"/>
    <cellStyle name="Normal 42 5 3 2" xfId="0"/>
    <cellStyle name="Normal 42 5 3 2 2" xfId="0"/>
    <cellStyle name="Normal 42 5 3 3" xfId="0"/>
    <cellStyle name="Normal 42 5 4" xfId="0"/>
    <cellStyle name="Normal 42 5 4 2" xfId="0"/>
    <cellStyle name="Normal 42 5 4 2 2" xfId="0"/>
    <cellStyle name="Normal 42 5 4 3" xfId="0"/>
    <cellStyle name="Normal 42 5 5" xfId="0"/>
    <cellStyle name="Normal 42 5 5 2" xfId="0"/>
    <cellStyle name="Normal 42 5 6" xfId="0"/>
    <cellStyle name="Normal 42 6" xfId="0"/>
    <cellStyle name="Normal 42 6 2" xfId="0"/>
    <cellStyle name="Normal 42 6 2 2" xfId="0"/>
    <cellStyle name="Normal 42 6 2 2 2" xfId="0"/>
    <cellStyle name="Normal 42 6 2 3" xfId="0"/>
    <cellStyle name="Normal 42 6 3" xfId="0"/>
    <cellStyle name="Normal 42 6 3 2" xfId="0"/>
    <cellStyle name="Normal 42 6 3 2 2" xfId="0"/>
    <cellStyle name="Normal 42 6 3 3" xfId="0"/>
    <cellStyle name="Normal 42 6 4" xfId="0"/>
    <cellStyle name="Normal 42 6 4 2" xfId="0"/>
    <cellStyle name="Normal 42 6 5" xfId="0"/>
    <cellStyle name="Normal 42 7" xfId="0"/>
    <cellStyle name="Normal 42 7 2" xfId="0"/>
    <cellStyle name="Normal 42 7 2 2" xfId="0"/>
    <cellStyle name="Normal 42 7 3" xfId="0"/>
    <cellStyle name="Normal 42 8" xfId="0"/>
    <cellStyle name="Normal 42 8 2" xfId="0"/>
    <cellStyle name="Normal 42 8 2 2" xfId="0"/>
    <cellStyle name="Normal 42 8 3" xfId="0"/>
    <cellStyle name="Normal 42 9" xfId="0"/>
    <cellStyle name="Normal 42 9 2" xfId="0"/>
    <cellStyle name="Normal 42_Plan3" xfId="0"/>
    <cellStyle name="Normal 43" xfId="0"/>
    <cellStyle name="Normal 43 10" xfId="0"/>
    <cellStyle name="Normal 43 2" xfId="0"/>
    <cellStyle name="Normal 43 2 2" xfId="0"/>
    <cellStyle name="Normal 43 2 2 2" xfId="0"/>
    <cellStyle name="Normal 43 2 2 2 2" xfId="0"/>
    <cellStyle name="Normal 43 2 2 2 2 2" xfId="0"/>
    <cellStyle name="Normal 43 2 2 2 2 2 2" xfId="0"/>
    <cellStyle name="Normal 43 2 2 2 2 3" xfId="0"/>
    <cellStyle name="Normal 43 2 2 2 3" xfId="0"/>
    <cellStyle name="Normal 43 2 2 2 3 2" xfId="0"/>
    <cellStyle name="Normal 43 2 2 2 3 2 2" xfId="0"/>
    <cellStyle name="Normal 43 2 2 2 3 3" xfId="0"/>
    <cellStyle name="Normal 43 2 2 2 4" xfId="0"/>
    <cellStyle name="Normal 43 2 2 2 4 2" xfId="0"/>
    <cellStyle name="Normal 43 2 2 2 5" xfId="0"/>
    <cellStyle name="Normal 43 2 2 3" xfId="0"/>
    <cellStyle name="Normal 43 2 2 3 2" xfId="0"/>
    <cellStyle name="Normal 43 2 2 3 2 2" xfId="0"/>
    <cellStyle name="Normal 43 2 2 3 3" xfId="0"/>
    <cellStyle name="Normal 43 2 2 4" xfId="0"/>
    <cellStyle name="Normal 43 2 2 4 2" xfId="0"/>
    <cellStyle name="Normal 43 2 2 4 2 2" xfId="0"/>
    <cellStyle name="Normal 43 2 2 4 3" xfId="0"/>
    <cellStyle name="Normal 43 2 2 5" xfId="0"/>
    <cellStyle name="Normal 43 2 2 5 2" xfId="0"/>
    <cellStyle name="Normal 43 2 2 6" xfId="0"/>
    <cellStyle name="Normal 43 2 2_Plan3" xfId="0"/>
    <cellStyle name="Normal 43 2 3" xfId="0"/>
    <cellStyle name="Normal 43 2 3 2" xfId="0"/>
    <cellStyle name="Normal 43 2 3 2 2" xfId="0"/>
    <cellStyle name="Normal 43 2 3 2 2 2" xfId="0"/>
    <cellStyle name="Normal 43 2 3 2 2 2 2" xfId="0"/>
    <cellStyle name="Normal 43 2 3 2 2 3" xfId="0"/>
    <cellStyle name="Normal 43 2 3 2 3" xfId="0"/>
    <cellStyle name="Normal 43 2 3 2 3 2" xfId="0"/>
    <cellStyle name="Normal 43 2 3 2 3 2 2" xfId="0"/>
    <cellStyle name="Normal 43 2 3 2 3 3" xfId="0"/>
    <cellStyle name="Normal 43 2 3 2 4" xfId="0"/>
    <cellStyle name="Normal 43 2 3 2 4 2" xfId="0"/>
    <cellStyle name="Normal 43 2 3 2 5" xfId="0"/>
    <cellStyle name="Normal 43 2 3 3" xfId="0"/>
    <cellStyle name="Normal 43 2 3 3 2" xfId="0"/>
    <cellStyle name="Normal 43 2 3 3 2 2" xfId="0"/>
    <cellStyle name="Normal 43 2 3 3 3" xfId="0"/>
    <cellStyle name="Normal 43 2 3 4" xfId="0"/>
    <cellStyle name="Normal 43 2 3 4 2" xfId="0"/>
    <cellStyle name="Normal 43 2 3 4 2 2" xfId="0"/>
    <cellStyle name="Normal 43 2 3 4 3" xfId="0"/>
    <cellStyle name="Normal 43 2 3 5" xfId="0"/>
    <cellStyle name="Normal 43 2 3 5 2" xfId="0"/>
    <cellStyle name="Normal 43 2 3 6" xfId="0"/>
    <cellStyle name="Normal 43 2 3_Plan3" xfId="0"/>
    <cellStyle name="Normal 43 2 4" xfId="0"/>
    <cellStyle name="Normal 43 2 4 2" xfId="0"/>
    <cellStyle name="Normal 43 2 4 2 2" xfId="0"/>
    <cellStyle name="Normal 43 2 4 2 2 2" xfId="0"/>
    <cellStyle name="Normal 43 2 4 2 2 2 2" xfId="0"/>
    <cellStyle name="Normal 43 2 4 2 2 3" xfId="0"/>
    <cellStyle name="Normal 43 2 4 2 3" xfId="0"/>
    <cellStyle name="Normal 43 2 4 2 3 2" xfId="0"/>
    <cellStyle name="Normal 43 2 4 2 3 2 2" xfId="0"/>
    <cellStyle name="Normal 43 2 4 2 3 3" xfId="0"/>
    <cellStyle name="Normal 43 2 4 2 4" xfId="0"/>
    <cellStyle name="Normal 43 2 4 2 4 2" xfId="0"/>
    <cellStyle name="Normal 43 2 4 2 5" xfId="0"/>
    <cellStyle name="Normal 43 2 4 3" xfId="0"/>
    <cellStyle name="Normal 43 2 4 3 2" xfId="0"/>
    <cellStyle name="Normal 43 2 4 3 2 2" xfId="0"/>
    <cellStyle name="Normal 43 2 4 3 3" xfId="0"/>
    <cellStyle name="Normal 43 2 4 4" xfId="0"/>
    <cellStyle name="Normal 43 2 4 4 2" xfId="0"/>
    <cellStyle name="Normal 43 2 4 4 2 2" xfId="0"/>
    <cellStyle name="Normal 43 2 4 4 3" xfId="0"/>
    <cellStyle name="Normal 43 2 4 5" xfId="0"/>
    <cellStyle name="Normal 43 2 4 5 2" xfId="0"/>
    <cellStyle name="Normal 43 2 4 6" xfId="0"/>
    <cellStyle name="Normal 43 2 5" xfId="0"/>
    <cellStyle name="Normal 43 2 5 2" xfId="0"/>
    <cellStyle name="Normal 43 2 5 2 2" xfId="0"/>
    <cellStyle name="Normal 43 2 5 2 2 2" xfId="0"/>
    <cellStyle name="Normal 43 2 5 2 3" xfId="0"/>
    <cellStyle name="Normal 43 2 5 3" xfId="0"/>
    <cellStyle name="Normal 43 2 5 3 2" xfId="0"/>
    <cellStyle name="Normal 43 2 5 3 2 2" xfId="0"/>
    <cellStyle name="Normal 43 2 5 3 3" xfId="0"/>
    <cellStyle name="Normal 43 2 5 4" xfId="0"/>
    <cellStyle name="Normal 43 2 5 4 2" xfId="0"/>
    <cellStyle name="Normal 43 2 5 5" xfId="0"/>
    <cellStyle name="Normal 43 2 6" xfId="0"/>
    <cellStyle name="Normal 43 2 6 2" xfId="0"/>
    <cellStyle name="Normal 43 2 6 2 2" xfId="0"/>
    <cellStyle name="Normal 43 2 6 3" xfId="0"/>
    <cellStyle name="Normal 43 2 7" xfId="0"/>
    <cellStyle name="Normal 43 2 7 2" xfId="0"/>
    <cellStyle name="Normal 43 2 7 2 2" xfId="0"/>
    <cellStyle name="Normal 43 2 7 3" xfId="0"/>
    <cellStyle name="Normal 43 2 8" xfId="0"/>
    <cellStyle name="Normal 43 2 8 2" xfId="0"/>
    <cellStyle name="Normal 43 2 9" xfId="0"/>
    <cellStyle name="Normal 43 2_Plan3" xfId="0"/>
    <cellStyle name="Normal 43 3" xfId="0"/>
    <cellStyle name="Normal 43 3 2" xfId="0"/>
    <cellStyle name="Normal 43 3 2 2" xfId="0"/>
    <cellStyle name="Normal 43 3 2 2 2" xfId="0"/>
    <cellStyle name="Normal 43 3 2 2 2 2" xfId="0"/>
    <cellStyle name="Normal 43 3 2 2 3" xfId="0"/>
    <cellStyle name="Normal 43 3 2 3" xfId="0"/>
    <cellStyle name="Normal 43 3 2 3 2" xfId="0"/>
    <cellStyle name="Normal 43 3 2 3 2 2" xfId="0"/>
    <cellStyle name="Normal 43 3 2 3 3" xfId="0"/>
    <cellStyle name="Normal 43 3 2 4" xfId="0"/>
    <cellStyle name="Normal 43 3 2 4 2" xfId="0"/>
    <cellStyle name="Normal 43 3 2 5" xfId="0"/>
    <cellStyle name="Normal 43 3 3" xfId="0"/>
    <cellStyle name="Normal 43 3 3 2" xfId="0"/>
    <cellStyle name="Normal 43 3 3 2 2" xfId="0"/>
    <cellStyle name="Normal 43 3 3 3" xfId="0"/>
    <cellStyle name="Normal 43 3 4" xfId="0"/>
    <cellStyle name="Normal 43 3 4 2" xfId="0"/>
    <cellStyle name="Normal 43 3 4 2 2" xfId="0"/>
    <cellStyle name="Normal 43 3 4 3" xfId="0"/>
    <cellStyle name="Normal 43 3 5" xfId="0"/>
    <cellStyle name="Normal 43 3 5 2" xfId="0"/>
    <cellStyle name="Normal 43 3 6" xfId="0"/>
    <cellStyle name="Normal 43 3_Plan3" xfId="0"/>
    <cellStyle name="Normal 43 4" xfId="0"/>
    <cellStyle name="Normal 43 4 2" xfId="0"/>
    <cellStyle name="Normal 43 4 2 2" xfId="0"/>
    <cellStyle name="Normal 43 4 2 2 2" xfId="0"/>
    <cellStyle name="Normal 43 4 2 2 2 2" xfId="0"/>
    <cellStyle name="Normal 43 4 2 2 3" xfId="0"/>
    <cellStyle name="Normal 43 4 2 3" xfId="0"/>
    <cellStyle name="Normal 43 4 2 3 2" xfId="0"/>
    <cellStyle name="Normal 43 4 2 3 2 2" xfId="0"/>
    <cellStyle name="Normal 43 4 2 3 3" xfId="0"/>
    <cellStyle name="Normal 43 4 2 4" xfId="0"/>
    <cellStyle name="Normal 43 4 2 4 2" xfId="0"/>
    <cellStyle name="Normal 43 4 2 5" xfId="0"/>
    <cellStyle name="Normal 43 4 3" xfId="0"/>
    <cellStyle name="Normal 43 4 3 2" xfId="0"/>
    <cellStyle name="Normal 43 4 3 2 2" xfId="0"/>
    <cellStyle name="Normal 43 4 3 3" xfId="0"/>
    <cellStyle name="Normal 43 4 4" xfId="0"/>
    <cellStyle name="Normal 43 4 4 2" xfId="0"/>
    <cellStyle name="Normal 43 4 4 2 2" xfId="0"/>
    <cellStyle name="Normal 43 4 4 3" xfId="0"/>
    <cellStyle name="Normal 43 4 5" xfId="0"/>
    <cellStyle name="Normal 43 4 5 2" xfId="0"/>
    <cellStyle name="Normal 43 4 6" xfId="0"/>
    <cellStyle name="Normal 43 4_Plan3" xfId="0"/>
    <cellStyle name="Normal 43 5" xfId="0"/>
    <cellStyle name="Normal 43 5 2" xfId="0"/>
    <cellStyle name="Normal 43 5 2 2" xfId="0"/>
    <cellStyle name="Normal 43 5 2 2 2" xfId="0"/>
    <cellStyle name="Normal 43 5 2 2 2 2" xfId="0"/>
    <cellStyle name="Normal 43 5 2 2 3" xfId="0"/>
    <cellStyle name="Normal 43 5 2 3" xfId="0"/>
    <cellStyle name="Normal 43 5 2 3 2" xfId="0"/>
    <cellStyle name="Normal 43 5 2 3 2 2" xfId="0"/>
    <cellStyle name="Normal 43 5 2 3 3" xfId="0"/>
    <cellStyle name="Normal 43 5 2 4" xfId="0"/>
    <cellStyle name="Normal 43 5 2 4 2" xfId="0"/>
    <cellStyle name="Normal 43 5 2 5" xfId="0"/>
    <cellStyle name="Normal 43 5 3" xfId="0"/>
    <cellStyle name="Normal 43 5 3 2" xfId="0"/>
    <cellStyle name="Normal 43 5 3 2 2" xfId="0"/>
    <cellStyle name="Normal 43 5 3 3" xfId="0"/>
    <cellStyle name="Normal 43 5 4" xfId="0"/>
    <cellStyle name="Normal 43 5 4 2" xfId="0"/>
    <cellStyle name="Normal 43 5 4 2 2" xfId="0"/>
    <cellStyle name="Normal 43 5 4 3" xfId="0"/>
    <cellStyle name="Normal 43 5 5" xfId="0"/>
    <cellStyle name="Normal 43 5 5 2" xfId="0"/>
    <cellStyle name="Normal 43 5 6" xfId="0"/>
    <cellStyle name="Normal 43 6" xfId="0"/>
    <cellStyle name="Normal 43 6 2" xfId="0"/>
    <cellStyle name="Normal 43 6 2 2" xfId="0"/>
    <cellStyle name="Normal 43 6 2 2 2" xfId="0"/>
    <cellStyle name="Normal 43 6 2 3" xfId="0"/>
    <cellStyle name="Normal 43 6 3" xfId="0"/>
    <cellStyle name="Normal 43 6 3 2" xfId="0"/>
    <cellStyle name="Normal 43 6 3 2 2" xfId="0"/>
    <cellStyle name="Normal 43 6 3 3" xfId="0"/>
    <cellStyle name="Normal 43 6 4" xfId="0"/>
    <cellStyle name="Normal 43 6 4 2" xfId="0"/>
    <cellStyle name="Normal 43 6 5" xfId="0"/>
    <cellStyle name="Normal 43 7" xfId="0"/>
    <cellStyle name="Normal 43 7 2" xfId="0"/>
    <cellStyle name="Normal 43 7 2 2" xfId="0"/>
    <cellStyle name="Normal 43 7 3" xfId="0"/>
    <cellStyle name="Normal 43 8" xfId="0"/>
    <cellStyle name="Normal 43 8 2" xfId="0"/>
    <cellStyle name="Normal 43 8 2 2" xfId="0"/>
    <cellStyle name="Normal 43 8 3" xfId="0"/>
    <cellStyle name="Normal 43 9" xfId="0"/>
    <cellStyle name="Normal 43 9 2" xfId="0"/>
    <cellStyle name="Normal 43_Plan3" xfId="0"/>
    <cellStyle name="Normal 44" xfId="0"/>
    <cellStyle name="Normal 44 2" xfId="0"/>
    <cellStyle name="Normal 45" xfId="0"/>
    <cellStyle name="Normal 45 10" xfId="0"/>
    <cellStyle name="Normal 45 2" xfId="0"/>
    <cellStyle name="Normal 45 2 2" xfId="0"/>
    <cellStyle name="Normal 45 2 2 2" xfId="0"/>
    <cellStyle name="Normal 45 2 2 2 2" xfId="0"/>
    <cellStyle name="Normal 45 2 2 2 2 2" xfId="0"/>
    <cellStyle name="Normal 45 2 2 2 2 2 2" xfId="0"/>
    <cellStyle name="Normal 45 2 2 2 2 3" xfId="0"/>
    <cellStyle name="Normal 45 2 2 2 3" xfId="0"/>
    <cellStyle name="Normal 45 2 2 2 3 2" xfId="0"/>
    <cellStyle name="Normal 45 2 2 2 3 2 2" xfId="0"/>
    <cellStyle name="Normal 45 2 2 2 3 3" xfId="0"/>
    <cellStyle name="Normal 45 2 2 2 4" xfId="0"/>
    <cellStyle name="Normal 45 2 2 2 4 2" xfId="0"/>
    <cellStyle name="Normal 45 2 2 2 5" xfId="0"/>
    <cellStyle name="Normal 45 2 2 3" xfId="0"/>
    <cellStyle name="Normal 45 2 2 3 2" xfId="0"/>
    <cellStyle name="Normal 45 2 2 3 2 2" xfId="0"/>
    <cellStyle name="Normal 45 2 2 3 3" xfId="0"/>
    <cellStyle name="Normal 45 2 2 4" xfId="0"/>
    <cellStyle name="Normal 45 2 2 4 2" xfId="0"/>
    <cellStyle name="Normal 45 2 2 4 2 2" xfId="0"/>
    <cellStyle name="Normal 45 2 2 4 3" xfId="0"/>
    <cellStyle name="Normal 45 2 2 5" xfId="0"/>
    <cellStyle name="Normal 45 2 2 5 2" xfId="0"/>
    <cellStyle name="Normal 45 2 2 6" xfId="0"/>
    <cellStyle name="Normal 45 2 2_Plan3" xfId="0"/>
    <cellStyle name="Normal 45 2 3" xfId="0"/>
    <cellStyle name="Normal 45 2 3 2" xfId="0"/>
    <cellStyle name="Normal 45 2 3 2 2" xfId="0"/>
    <cellStyle name="Normal 45 2 3 2 2 2" xfId="0"/>
    <cellStyle name="Normal 45 2 3 2 2 2 2" xfId="0"/>
    <cellStyle name="Normal 45 2 3 2 2 3" xfId="0"/>
    <cellStyle name="Normal 45 2 3 2 3" xfId="0"/>
    <cellStyle name="Normal 45 2 3 2 3 2" xfId="0"/>
    <cellStyle name="Normal 45 2 3 2 3 2 2" xfId="0"/>
    <cellStyle name="Normal 45 2 3 2 3 3" xfId="0"/>
    <cellStyle name="Normal 45 2 3 2 4" xfId="0"/>
    <cellStyle name="Normal 45 2 3 2 4 2" xfId="0"/>
    <cellStyle name="Normal 45 2 3 2 5" xfId="0"/>
    <cellStyle name="Normal 45 2 3 3" xfId="0"/>
    <cellStyle name="Normal 45 2 3 3 2" xfId="0"/>
    <cellStyle name="Normal 45 2 3 3 2 2" xfId="0"/>
    <cellStyle name="Normal 45 2 3 3 3" xfId="0"/>
    <cellStyle name="Normal 45 2 3 4" xfId="0"/>
    <cellStyle name="Normal 45 2 3 4 2" xfId="0"/>
    <cellStyle name="Normal 45 2 3 4 2 2" xfId="0"/>
    <cellStyle name="Normal 45 2 3 4 3" xfId="0"/>
    <cellStyle name="Normal 45 2 3 5" xfId="0"/>
    <cellStyle name="Normal 45 2 3 5 2" xfId="0"/>
    <cellStyle name="Normal 45 2 3 6" xfId="0"/>
    <cellStyle name="Normal 45 2 3_Plan3" xfId="0"/>
    <cellStyle name="Normal 45 2 4" xfId="0"/>
    <cellStyle name="Normal 45 2 4 2" xfId="0"/>
    <cellStyle name="Normal 45 2 4 2 2" xfId="0"/>
    <cellStyle name="Normal 45 2 4 2 2 2" xfId="0"/>
    <cellStyle name="Normal 45 2 4 2 2 2 2" xfId="0"/>
    <cellStyle name="Normal 45 2 4 2 2 3" xfId="0"/>
    <cellStyle name="Normal 45 2 4 2 3" xfId="0"/>
    <cellStyle name="Normal 45 2 4 2 3 2" xfId="0"/>
    <cellStyle name="Normal 45 2 4 2 3 2 2" xfId="0"/>
    <cellStyle name="Normal 45 2 4 2 3 3" xfId="0"/>
    <cellStyle name="Normal 45 2 4 2 4" xfId="0"/>
    <cellStyle name="Normal 45 2 4 2 4 2" xfId="0"/>
    <cellStyle name="Normal 45 2 4 2 5" xfId="0"/>
    <cellStyle name="Normal 45 2 4 3" xfId="0"/>
    <cellStyle name="Normal 45 2 4 3 2" xfId="0"/>
    <cellStyle name="Normal 45 2 4 3 2 2" xfId="0"/>
    <cellStyle name="Normal 45 2 4 3 3" xfId="0"/>
    <cellStyle name="Normal 45 2 4 4" xfId="0"/>
    <cellStyle name="Normal 45 2 4 4 2" xfId="0"/>
    <cellStyle name="Normal 45 2 4 4 2 2" xfId="0"/>
    <cellStyle name="Normal 45 2 4 4 3" xfId="0"/>
    <cellStyle name="Normal 45 2 4 5" xfId="0"/>
    <cellStyle name="Normal 45 2 4 5 2" xfId="0"/>
    <cellStyle name="Normal 45 2 4 6" xfId="0"/>
    <cellStyle name="Normal 45 2 5" xfId="0"/>
    <cellStyle name="Normal 45 2 5 2" xfId="0"/>
    <cellStyle name="Normal 45 2 5 2 2" xfId="0"/>
    <cellStyle name="Normal 45 2 5 2 2 2" xfId="0"/>
    <cellStyle name="Normal 45 2 5 2 3" xfId="0"/>
    <cellStyle name="Normal 45 2 5 3" xfId="0"/>
    <cellStyle name="Normal 45 2 5 3 2" xfId="0"/>
    <cellStyle name="Normal 45 2 5 3 2 2" xfId="0"/>
    <cellStyle name="Normal 45 2 5 3 3" xfId="0"/>
    <cellStyle name="Normal 45 2 5 4" xfId="0"/>
    <cellStyle name="Normal 45 2 5 4 2" xfId="0"/>
    <cellStyle name="Normal 45 2 5 5" xfId="0"/>
    <cellStyle name="Normal 45 2 6" xfId="0"/>
    <cellStyle name="Normal 45 2 6 2" xfId="0"/>
    <cellStyle name="Normal 45 2 6 2 2" xfId="0"/>
    <cellStyle name="Normal 45 2 6 3" xfId="0"/>
    <cellStyle name="Normal 45 2 7" xfId="0"/>
    <cellStyle name="Normal 45 2 7 2" xfId="0"/>
    <cellStyle name="Normal 45 2 7 2 2" xfId="0"/>
    <cellStyle name="Normal 45 2 7 3" xfId="0"/>
    <cellStyle name="Normal 45 2 8" xfId="0"/>
    <cellStyle name="Normal 45 2 8 2" xfId="0"/>
    <cellStyle name="Normal 45 2 9" xfId="0"/>
    <cellStyle name="Normal 45 2_Plan3" xfId="0"/>
    <cellStyle name="Normal 45 3" xfId="0"/>
    <cellStyle name="Normal 45 3 2" xfId="0"/>
    <cellStyle name="Normal 45 3 2 2" xfId="0"/>
    <cellStyle name="Normal 45 3 2 2 2" xfId="0"/>
    <cellStyle name="Normal 45 3 2 2 2 2" xfId="0"/>
    <cellStyle name="Normal 45 3 2 2 3" xfId="0"/>
    <cellStyle name="Normal 45 3 2 3" xfId="0"/>
    <cellStyle name="Normal 45 3 2 3 2" xfId="0"/>
    <cellStyle name="Normal 45 3 2 3 2 2" xfId="0"/>
    <cellStyle name="Normal 45 3 2 3 3" xfId="0"/>
    <cellStyle name="Normal 45 3 2 4" xfId="0"/>
    <cellStyle name="Normal 45 3 2 4 2" xfId="0"/>
    <cellStyle name="Normal 45 3 2 5" xfId="0"/>
    <cellStyle name="Normal 45 3 3" xfId="0"/>
    <cellStyle name="Normal 45 3 3 2" xfId="0"/>
    <cellStyle name="Normal 45 3 3 2 2" xfId="0"/>
    <cellStyle name="Normal 45 3 3 3" xfId="0"/>
    <cellStyle name="Normal 45 3 4" xfId="0"/>
    <cellStyle name="Normal 45 3 4 2" xfId="0"/>
    <cellStyle name="Normal 45 3 4 2 2" xfId="0"/>
    <cellStyle name="Normal 45 3 4 3" xfId="0"/>
    <cellStyle name="Normal 45 3 5" xfId="0"/>
    <cellStyle name="Normal 45 3 5 2" xfId="0"/>
    <cellStyle name="Normal 45 3 6" xfId="0"/>
    <cellStyle name="Normal 45 3_Plan3" xfId="0"/>
    <cellStyle name="Normal 45 4" xfId="0"/>
    <cellStyle name="Normal 45 4 2" xfId="0"/>
    <cellStyle name="Normal 45 4 2 2" xfId="0"/>
    <cellStyle name="Normal 45 4 2 2 2" xfId="0"/>
    <cellStyle name="Normal 45 4 2 2 2 2" xfId="0"/>
    <cellStyle name="Normal 45 4 2 2 3" xfId="0"/>
    <cellStyle name="Normal 45 4 2 3" xfId="0"/>
    <cellStyle name="Normal 45 4 2 3 2" xfId="0"/>
    <cellStyle name="Normal 45 4 2 3 2 2" xfId="0"/>
    <cellStyle name="Normal 45 4 2 3 3" xfId="0"/>
    <cellStyle name="Normal 45 4 2 4" xfId="0"/>
    <cellStyle name="Normal 45 4 2 4 2" xfId="0"/>
    <cellStyle name="Normal 45 4 2 5" xfId="0"/>
    <cellStyle name="Normal 45 4 3" xfId="0"/>
    <cellStyle name="Normal 45 4 3 2" xfId="0"/>
    <cellStyle name="Normal 45 4 3 2 2" xfId="0"/>
    <cellStyle name="Normal 45 4 3 3" xfId="0"/>
    <cellStyle name="Normal 45 4 4" xfId="0"/>
    <cellStyle name="Normal 45 4 4 2" xfId="0"/>
    <cellStyle name="Normal 45 4 4 2 2" xfId="0"/>
    <cellStyle name="Normal 45 4 4 3" xfId="0"/>
    <cellStyle name="Normal 45 4 5" xfId="0"/>
    <cellStyle name="Normal 45 4 5 2" xfId="0"/>
    <cellStyle name="Normal 45 4 6" xfId="0"/>
    <cellStyle name="Normal 45 4_Plan3" xfId="0"/>
    <cellStyle name="Normal 45 5" xfId="0"/>
    <cellStyle name="Normal 45 5 2" xfId="0"/>
    <cellStyle name="Normal 45 5 2 2" xfId="0"/>
    <cellStyle name="Normal 45 5 2 2 2" xfId="0"/>
    <cellStyle name="Normal 45 5 2 2 2 2" xfId="0"/>
    <cellStyle name="Normal 45 5 2 2 3" xfId="0"/>
    <cellStyle name="Normal 45 5 2 3" xfId="0"/>
    <cellStyle name="Normal 45 5 2 3 2" xfId="0"/>
    <cellStyle name="Normal 45 5 2 3 2 2" xfId="0"/>
    <cellStyle name="Normal 45 5 2 3 3" xfId="0"/>
    <cellStyle name="Normal 45 5 2 4" xfId="0"/>
    <cellStyle name="Normal 45 5 2 4 2" xfId="0"/>
    <cellStyle name="Normal 45 5 2 5" xfId="0"/>
    <cellStyle name="Normal 45 5 3" xfId="0"/>
    <cellStyle name="Normal 45 5 3 2" xfId="0"/>
    <cellStyle name="Normal 45 5 3 2 2" xfId="0"/>
    <cellStyle name="Normal 45 5 3 3" xfId="0"/>
    <cellStyle name="Normal 45 5 4" xfId="0"/>
    <cellStyle name="Normal 45 5 4 2" xfId="0"/>
    <cellStyle name="Normal 45 5 4 2 2" xfId="0"/>
    <cellStyle name="Normal 45 5 4 3" xfId="0"/>
    <cellStyle name="Normal 45 5 5" xfId="0"/>
    <cellStyle name="Normal 45 5 5 2" xfId="0"/>
    <cellStyle name="Normal 45 5 6" xfId="0"/>
    <cellStyle name="Normal 45 6" xfId="0"/>
    <cellStyle name="Normal 45 6 2" xfId="0"/>
    <cellStyle name="Normal 45 6 2 2" xfId="0"/>
    <cellStyle name="Normal 45 6 2 2 2" xfId="0"/>
    <cellStyle name="Normal 45 6 2 3" xfId="0"/>
    <cellStyle name="Normal 45 6 3" xfId="0"/>
    <cellStyle name="Normal 45 6 3 2" xfId="0"/>
    <cellStyle name="Normal 45 6 3 2 2" xfId="0"/>
    <cellStyle name="Normal 45 6 3 3" xfId="0"/>
    <cellStyle name="Normal 45 6 4" xfId="0"/>
    <cellStyle name="Normal 45 6 4 2" xfId="0"/>
    <cellStyle name="Normal 45 6 5" xfId="0"/>
    <cellStyle name="Normal 45 7" xfId="0"/>
    <cellStyle name="Normal 45 7 2" xfId="0"/>
    <cellStyle name="Normal 45 7 2 2" xfId="0"/>
    <cellStyle name="Normal 45 7 3" xfId="0"/>
    <cellStyle name="Normal 45 8" xfId="0"/>
    <cellStyle name="Normal 45 8 2" xfId="0"/>
    <cellStyle name="Normal 45 8 2 2" xfId="0"/>
    <cellStyle name="Normal 45 8 3" xfId="0"/>
    <cellStyle name="Normal 45 9" xfId="0"/>
    <cellStyle name="Normal 45 9 2" xfId="0"/>
    <cellStyle name="Normal 45_Plan3" xfId="0"/>
    <cellStyle name="Normal 46" xfId="0"/>
    <cellStyle name="Normal 46 10" xfId="0"/>
    <cellStyle name="Normal 46 2" xfId="0"/>
    <cellStyle name="Normal 46 2 2" xfId="0"/>
    <cellStyle name="Normal 46 2 2 2" xfId="0"/>
    <cellStyle name="Normal 46 2 2 2 2" xfId="0"/>
    <cellStyle name="Normal 46 2 2 2 2 2" xfId="0"/>
    <cellStyle name="Normal 46 2 2 2 2 2 2" xfId="0"/>
    <cellStyle name="Normal 46 2 2 2 2 3" xfId="0"/>
    <cellStyle name="Normal 46 2 2 2 3" xfId="0"/>
    <cellStyle name="Normal 46 2 2 2 3 2" xfId="0"/>
    <cellStyle name="Normal 46 2 2 2 3 2 2" xfId="0"/>
    <cellStyle name="Normal 46 2 2 2 3 3" xfId="0"/>
    <cellStyle name="Normal 46 2 2 2 4" xfId="0"/>
    <cellStyle name="Normal 46 2 2 2 4 2" xfId="0"/>
    <cellStyle name="Normal 46 2 2 2 5" xfId="0"/>
    <cellStyle name="Normal 46 2 2 3" xfId="0"/>
    <cellStyle name="Normal 46 2 2 3 2" xfId="0"/>
    <cellStyle name="Normal 46 2 2 3 2 2" xfId="0"/>
    <cellStyle name="Normal 46 2 2 3 3" xfId="0"/>
    <cellStyle name="Normal 46 2 2 4" xfId="0"/>
    <cellStyle name="Normal 46 2 2 4 2" xfId="0"/>
    <cellStyle name="Normal 46 2 2 4 2 2" xfId="0"/>
    <cellStyle name="Normal 46 2 2 4 3" xfId="0"/>
    <cellStyle name="Normal 46 2 2 5" xfId="0"/>
    <cellStyle name="Normal 46 2 2 5 2" xfId="0"/>
    <cellStyle name="Normal 46 2 2 6" xfId="0"/>
    <cellStyle name="Normal 46 2 2_Plan3" xfId="0"/>
    <cellStyle name="Normal 46 2 3" xfId="0"/>
    <cellStyle name="Normal 46 2 3 2" xfId="0"/>
    <cellStyle name="Normal 46 2 3 2 2" xfId="0"/>
    <cellStyle name="Normal 46 2 3 2 2 2" xfId="0"/>
    <cellStyle name="Normal 46 2 3 2 2 2 2" xfId="0"/>
    <cellStyle name="Normal 46 2 3 2 2 3" xfId="0"/>
    <cellStyle name="Normal 46 2 3 2 3" xfId="0"/>
    <cellStyle name="Normal 46 2 3 2 3 2" xfId="0"/>
    <cellStyle name="Normal 46 2 3 2 3 2 2" xfId="0"/>
    <cellStyle name="Normal 46 2 3 2 3 3" xfId="0"/>
    <cellStyle name="Normal 46 2 3 2 4" xfId="0"/>
    <cellStyle name="Normal 46 2 3 2 4 2" xfId="0"/>
    <cellStyle name="Normal 46 2 3 2 5" xfId="0"/>
    <cellStyle name="Normal 46 2 3 3" xfId="0"/>
    <cellStyle name="Normal 46 2 3 3 2" xfId="0"/>
    <cellStyle name="Normal 46 2 3 3 2 2" xfId="0"/>
    <cellStyle name="Normal 46 2 3 3 3" xfId="0"/>
    <cellStyle name="Normal 46 2 3 4" xfId="0"/>
    <cellStyle name="Normal 46 2 3 4 2" xfId="0"/>
    <cellStyle name="Normal 46 2 3 4 2 2" xfId="0"/>
    <cellStyle name="Normal 46 2 3 4 3" xfId="0"/>
    <cellStyle name="Normal 46 2 3 5" xfId="0"/>
    <cellStyle name="Normal 46 2 3 5 2" xfId="0"/>
    <cellStyle name="Normal 46 2 3 6" xfId="0"/>
    <cellStyle name="Normal 46 2 3_Plan3" xfId="0"/>
    <cellStyle name="Normal 46 2 4" xfId="0"/>
    <cellStyle name="Normal 46 2 4 2" xfId="0"/>
    <cellStyle name="Normal 46 2 4 2 2" xfId="0"/>
    <cellStyle name="Normal 46 2 4 2 2 2" xfId="0"/>
    <cellStyle name="Normal 46 2 4 2 2 2 2" xfId="0"/>
    <cellStyle name="Normal 46 2 4 2 2 3" xfId="0"/>
    <cellStyle name="Normal 46 2 4 2 3" xfId="0"/>
    <cellStyle name="Normal 46 2 4 2 3 2" xfId="0"/>
    <cellStyle name="Normal 46 2 4 2 3 2 2" xfId="0"/>
    <cellStyle name="Normal 46 2 4 2 3 3" xfId="0"/>
    <cellStyle name="Normal 46 2 4 2 4" xfId="0"/>
    <cellStyle name="Normal 46 2 4 2 4 2" xfId="0"/>
    <cellStyle name="Normal 46 2 4 2 5" xfId="0"/>
    <cellStyle name="Normal 46 2 4 3" xfId="0"/>
    <cellStyle name="Normal 46 2 4 3 2" xfId="0"/>
    <cellStyle name="Normal 46 2 4 3 2 2" xfId="0"/>
    <cellStyle name="Normal 46 2 4 3 3" xfId="0"/>
    <cellStyle name="Normal 46 2 4 4" xfId="0"/>
    <cellStyle name="Normal 46 2 4 4 2" xfId="0"/>
    <cellStyle name="Normal 46 2 4 4 2 2" xfId="0"/>
    <cellStyle name="Normal 46 2 4 4 3" xfId="0"/>
    <cellStyle name="Normal 46 2 4 5" xfId="0"/>
    <cellStyle name="Normal 46 2 4 5 2" xfId="0"/>
    <cellStyle name="Normal 46 2 4 6" xfId="0"/>
    <cellStyle name="Normal 46 2 5" xfId="0"/>
    <cellStyle name="Normal 46 2 5 2" xfId="0"/>
    <cellStyle name="Normal 46 2 5 2 2" xfId="0"/>
    <cellStyle name="Normal 46 2 5 2 2 2" xfId="0"/>
    <cellStyle name="Normal 46 2 5 2 3" xfId="0"/>
    <cellStyle name="Normal 46 2 5 3" xfId="0"/>
    <cellStyle name="Normal 46 2 5 3 2" xfId="0"/>
    <cellStyle name="Normal 46 2 5 3 2 2" xfId="0"/>
    <cellStyle name="Normal 46 2 5 3 3" xfId="0"/>
    <cellStyle name="Normal 46 2 5 4" xfId="0"/>
    <cellStyle name="Normal 46 2 5 4 2" xfId="0"/>
    <cellStyle name="Normal 46 2 5 5" xfId="0"/>
    <cellStyle name="Normal 46 2 6" xfId="0"/>
    <cellStyle name="Normal 46 2 6 2" xfId="0"/>
    <cellStyle name="Normal 46 2 6 2 2" xfId="0"/>
    <cellStyle name="Normal 46 2 6 3" xfId="0"/>
    <cellStyle name="Normal 46 2 7" xfId="0"/>
    <cellStyle name="Normal 46 2 7 2" xfId="0"/>
    <cellStyle name="Normal 46 2 7 2 2" xfId="0"/>
    <cellStyle name="Normal 46 2 7 3" xfId="0"/>
    <cellStyle name="Normal 46 2 8" xfId="0"/>
    <cellStyle name="Normal 46 2 8 2" xfId="0"/>
    <cellStyle name="Normal 46 2 9" xfId="0"/>
    <cellStyle name="Normal 46 2_Plan3" xfId="0"/>
    <cellStyle name="Normal 46 3" xfId="0"/>
    <cellStyle name="Normal 46 3 2" xfId="0"/>
    <cellStyle name="Normal 46 3 2 2" xfId="0"/>
    <cellStyle name="Normal 46 3 2 2 2" xfId="0"/>
    <cellStyle name="Normal 46 3 2 2 2 2" xfId="0"/>
    <cellStyle name="Normal 46 3 2 2 3" xfId="0"/>
    <cellStyle name="Normal 46 3 2 3" xfId="0"/>
    <cellStyle name="Normal 46 3 2 3 2" xfId="0"/>
    <cellStyle name="Normal 46 3 2 3 2 2" xfId="0"/>
    <cellStyle name="Normal 46 3 2 3 3" xfId="0"/>
    <cellStyle name="Normal 46 3 2 4" xfId="0"/>
    <cellStyle name="Normal 46 3 2 4 2" xfId="0"/>
    <cellStyle name="Normal 46 3 2 5" xfId="0"/>
    <cellStyle name="Normal 46 3 3" xfId="0"/>
    <cellStyle name="Normal 46 3 3 2" xfId="0"/>
    <cellStyle name="Normal 46 3 3 2 2" xfId="0"/>
    <cellStyle name="Normal 46 3 3 3" xfId="0"/>
    <cellStyle name="Normal 46 3 4" xfId="0"/>
    <cellStyle name="Normal 46 3 4 2" xfId="0"/>
    <cellStyle name="Normal 46 3 4 2 2" xfId="0"/>
    <cellStyle name="Normal 46 3 4 3" xfId="0"/>
    <cellStyle name="Normal 46 3 5" xfId="0"/>
    <cellStyle name="Normal 46 3 5 2" xfId="0"/>
    <cellStyle name="Normal 46 3 6" xfId="0"/>
    <cellStyle name="Normal 46 3_Plan3" xfId="0"/>
    <cellStyle name="Normal 46 4" xfId="0"/>
    <cellStyle name="Normal 46 4 2" xfId="0"/>
    <cellStyle name="Normal 46 4 2 2" xfId="0"/>
    <cellStyle name="Normal 46 4 2 2 2" xfId="0"/>
    <cellStyle name="Normal 46 4 2 2 2 2" xfId="0"/>
    <cellStyle name="Normal 46 4 2 2 3" xfId="0"/>
    <cellStyle name="Normal 46 4 2 3" xfId="0"/>
    <cellStyle name="Normal 46 4 2 3 2" xfId="0"/>
    <cellStyle name="Normal 46 4 2 3 2 2" xfId="0"/>
    <cellStyle name="Normal 46 4 2 3 3" xfId="0"/>
    <cellStyle name="Normal 46 4 2 4" xfId="0"/>
    <cellStyle name="Normal 46 4 2 4 2" xfId="0"/>
    <cellStyle name="Normal 46 4 2 5" xfId="0"/>
    <cellStyle name="Normal 46 4 3" xfId="0"/>
    <cellStyle name="Normal 46 4 3 2" xfId="0"/>
    <cellStyle name="Normal 46 4 3 2 2" xfId="0"/>
    <cellStyle name="Normal 46 4 3 3" xfId="0"/>
    <cellStyle name="Normal 46 4 4" xfId="0"/>
    <cellStyle name="Normal 46 4 4 2" xfId="0"/>
    <cellStyle name="Normal 46 4 4 2 2" xfId="0"/>
    <cellStyle name="Normal 46 4 4 3" xfId="0"/>
    <cellStyle name="Normal 46 4 5" xfId="0"/>
    <cellStyle name="Normal 46 4 5 2" xfId="0"/>
    <cellStyle name="Normal 46 4 6" xfId="0"/>
    <cellStyle name="Normal 46 4_Plan3" xfId="0"/>
    <cellStyle name="Normal 46 5" xfId="0"/>
    <cellStyle name="Normal 46 5 2" xfId="0"/>
    <cellStyle name="Normal 46 5 2 2" xfId="0"/>
    <cellStyle name="Normal 46 5 2 2 2" xfId="0"/>
    <cellStyle name="Normal 46 5 2 2 2 2" xfId="0"/>
    <cellStyle name="Normal 46 5 2 2 3" xfId="0"/>
    <cellStyle name="Normal 46 5 2 3" xfId="0"/>
    <cellStyle name="Normal 46 5 2 3 2" xfId="0"/>
    <cellStyle name="Normal 46 5 2 3 2 2" xfId="0"/>
    <cellStyle name="Normal 46 5 2 3 3" xfId="0"/>
    <cellStyle name="Normal 46 5 2 4" xfId="0"/>
    <cellStyle name="Normal 46 5 2 4 2" xfId="0"/>
    <cellStyle name="Normal 46 5 2 5" xfId="0"/>
    <cellStyle name="Normal 46 5 3" xfId="0"/>
    <cellStyle name="Normal 46 5 3 2" xfId="0"/>
    <cellStyle name="Normal 46 5 3 2 2" xfId="0"/>
    <cellStyle name="Normal 46 5 3 3" xfId="0"/>
    <cellStyle name="Normal 46 5 4" xfId="0"/>
    <cellStyle name="Normal 46 5 4 2" xfId="0"/>
    <cellStyle name="Normal 46 5 4 2 2" xfId="0"/>
    <cellStyle name="Normal 46 5 4 3" xfId="0"/>
    <cellStyle name="Normal 46 5 5" xfId="0"/>
    <cellStyle name="Normal 46 5 5 2" xfId="0"/>
    <cellStyle name="Normal 46 5 6" xfId="0"/>
    <cellStyle name="Normal 46 6" xfId="0"/>
    <cellStyle name="Normal 46 6 2" xfId="0"/>
    <cellStyle name="Normal 46 6 2 2" xfId="0"/>
    <cellStyle name="Normal 46 6 2 2 2" xfId="0"/>
    <cellStyle name="Normal 46 6 2 3" xfId="0"/>
    <cellStyle name="Normal 46 6 3" xfId="0"/>
    <cellStyle name="Normal 46 6 3 2" xfId="0"/>
    <cellStyle name="Normal 46 6 3 2 2" xfId="0"/>
    <cellStyle name="Normal 46 6 3 3" xfId="0"/>
    <cellStyle name="Normal 46 6 4" xfId="0"/>
    <cellStyle name="Normal 46 6 4 2" xfId="0"/>
    <cellStyle name="Normal 46 6 5" xfId="0"/>
    <cellStyle name="Normal 46 7" xfId="0"/>
    <cellStyle name="Normal 46 7 2" xfId="0"/>
    <cellStyle name="Normal 46 7 2 2" xfId="0"/>
    <cellStyle name="Normal 46 7 3" xfId="0"/>
    <cellStyle name="Normal 46 8" xfId="0"/>
    <cellStyle name="Normal 46 8 2" xfId="0"/>
    <cellStyle name="Normal 46 8 2 2" xfId="0"/>
    <cellStyle name="Normal 46 8 3" xfId="0"/>
    <cellStyle name="Normal 46 9" xfId="0"/>
    <cellStyle name="Normal 46 9 2" xfId="0"/>
    <cellStyle name="Normal 46_Plan3" xfId="0"/>
    <cellStyle name="Normal 47" xfId="0"/>
    <cellStyle name="Normal 47 2" xfId="0"/>
    <cellStyle name="Normal 47 2 2" xfId="0"/>
    <cellStyle name="Normal 47 3" xfId="0"/>
    <cellStyle name="Normal 47 4" xfId="0"/>
    <cellStyle name="Normal 47 5" xfId="0"/>
    <cellStyle name="Normal 47_Plan3" xfId="0"/>
    <cellStyle name="Normal 48" xfId="0"/>
    <cellStyle name="Normal 48 2" xfId="0"/>
    <cellStyle name="Normal 48 3" xfId="0"/>
    <cellStyle name="Normal 48_Plan3" xfId="0"/>
    <cellStyle name="Normal 49" xfId="0"/>
    <cellStyle name="Normal 49 2" xfId="0"/>
    <cellStyle name="Normal 49 2 2" xfId="0"/>
    <cellStyle name="Normal 49 3" xfId="0"/>
    <cellStyle name="Normal 49_Plan3" xfId="0"/>
    <cellStyle name="Normal 4_CEEP BANDEIRANTES - REV. SUELY" xfId="0"/>
    <cellStyle name="Normal 5" xfId="0"/>
    <cellStyle name="Normal 5 2" xfId="0"/>
    <cellStyle name="Normal 5 2 2" xfId="0"/>
    <cellStyle name="Normal 5 2 3" xfId="0"/>
    <cellStyle name="Normal 5 2 4" xfId="0"/>
    <cellStyle name="Normal 5 2 5" xfId="0"/>
    <cellStyle name="Normal 5 2 5 2" xfId="0"/>
    <cellStyle name="Normal 5 3" xfId="0"/>
    <cellStyle name="Normal 5 3 2" xfId="0"/>
    <cellStyle name="Normal 5 3 3" xfId="0"/>
    <cellStyle name="Normal 5 4" xfId="0"/>
    <cellStyle name="Normal 5 5" xfId="0"/>
    <cellStyle name="Normal 50" xfId="0"/>
    <cellStyle name="Normal 50 2" xfId="0"/>
    <cellStyle name="Normal 50 3" xfId="0"/>
    <cellStyle name="Normal 50_Plan3" xfId="0"/>
    <cellStyle name="Normal 51" xfId="0"/>
    <cellStyle name="Normal 52" xfId="0"/>
    <cellStyle name="Normal 52 2" xfId="0"/>
    <cellStyle name="Normal 53" xfId="0"/>
    <cellStyle name="Normal 54" xfId="0"/>
    <cellStyle name="Normal 54 2" xfId="0"/>
    <cellStyle name="Normal 54 2 2" xfId="0"/>
    <cellStyle name="Normal 55" xfId="0"/>
    <cellStyle name="Normal 55 2" xfId="0"/>
    <cellStyle name="Normal 55 2 2" xfId="0"/>
    <cellStyle name="Normal 56" xfId="0"/>
    <cellStyle name="Normal 56 2" xfId="0"/>
    <cellStyle name="Normal 56 2 2" xfId="0"/>
    <cellStyle name="Normal 56 2 2 2" xfId="0"/>
    <cellStyle name="Normal 56 2 3" xfId="0"/>
    <cellStyle name="Normal 56 3" xfId="0"/>
    <cellStyle name="Normal 56 3 2" xfId="0"/>
    <cellStyle name="Normal 56 3 2 2" xfId="0"/>
    <cellStyle name="Normal 56 3 3" xfId="0"/>
    <cellStyle name="Normal 56 4" xfId="0"/>
    <cellStyle name="Normal 56 4 2" xfId="0"/>
    <cellStyle name="Normal 56 5" xfId="0"/>
    <cellStyle name="Normal 57" xfId="0"/>
    <cellStyle name="Normal 57 2" xfId="0"/>
    <cellStyle name="Normal 57 2 2" xfId="0"/>
    <cellStyle name="Normal 57 2 2 2" xfId="0"/>
    <cellStyle name="Normal 57 2 3" xfId="0"/>
    <cellStyle name="Normal 57 3" xfId="0"/>
    <cellStyle name="Normal 57 3 2" xfId="0"/>
    <cellStyle name="Normal 57 3 2 2" xfId="0"/>
    <cellStyle name="Normal 57 3 3" xfId="0"/>
    <cellStyle name="Normal 57 4" xfId="0"/>
    <cellStyle name="Normal 57 4 2" xfId="0"/>
    <cellStyle name="Normal 57 5" xfId="0"/>
    <cellStyle name="Normal 58" xfId="0"/>
    <cellStyle name="Normal 58 2" xfId="0"/>
    <cellStyle name="Normal 58 2 2" xfId="0"/>
    <cellStyle name="Normal 58 2 2 2" xfId="0"/>
    <cellStyle name="Normal 58 2 3" xfId="0"/>
    <cellStyle name="Normal 58 3" xfId="0"/>
    <cellStyle name="Normal 58 3 2" xfId="0"/>
    <cellStyle name="Normal 58 3 2 2" xfId="0"/>
    <cellStyle name="Normal 58 3 3" xfId="0"/>
    <cellStyle name="Normal 58 4" xfId="0"/>
    <cellStyle name="Normal 58 4 2" xfId="0"/>
    <cellStyle name="Normal 58 5" xfId="0"/>
    <cellStyle name="Normal 59" xfId="0"/>
    <cellStyle name="Normal 59 2" xfId="0"/>
    <cellStyle name="Normal 59 2 2" xfId="0"/>
    <cellStyle name="Normal 59 2 2 2" xfId="0"/>
    <cellStyle name="Normal 59 2 3" xfId="0"/>
    <cellStyle name="Normal 59 3" xfId="0"/>
    <cellStyle name="Normal 59 3 2" xfId="0"/>
    <cellStyle name="Normal 59 3 2 2" xfId="0"/>
    <cellStyle name="Normal 59 3 3" xfId="0"/>
    <cellStyle name="Normal 59 4" xfId="0"/>
    <cellStyle name="Normal 59 4 2" xfId="0"/>
    <cellStyle name="Normal 59 5" xfId="0"/>
    <cellStyle name="Normal 6" xfId="0"/>
    <cellStyle name="Normal 6 2" xfId="0"/>
    <cellStyle name="Normal 6 2 2" xfId="0"/>
    <cellStyle name="Normal 6 2 3" xfId="0"/>
    <cellStyle name="Normal 6 2 4" xfId="0"/>
    <cellStyle name="Normal 6 3" xfId="0"/>
    <cellStyle name="Normal 6 3 2" xfId="0"/>
    <cellStyle name="Normal 6 3 2 2" xfId="0"/>
    <cellStyle name="Normal 6 3 3" xfId="0"/>
    <cellStyle name="Normal 6 3 4" xfId="0"/>
    <cellStyle name="Normal 6 3 5" xfId="0"/>
    <cellStyle name="Normal 6 4" xfId="0"/>
    <cellStyle name="Normal 6 4 2" xfId="0"/>
    <cellStyle name="Normal 6 5" xfId="0"/>
    <cellStyle name="Normal 6 5 2" xfId="0"/>
    <cellStyle name="Normal 6 6" xfId="0"/>
    <cellStyle name="Normal 60" xfId="0"/>
    <cellStyle name="Normal 60 2" xfId="0"/>
    <cellStyle name="Normal 60 2 2" xfId="0"/>
    <cellStyle name="Normal 60 2 2 2" xfId="0"/>
    <cellStyle name="Normal 60 2 3" xfId="0"/>
    <cellStyle name="Normal 60 3" xfId="0"/>
    <cellStyle name="Normal 60 3 2" xfId="0"/>
    <cellStyle name="Normal 60 3 2 2" xfId="0"/>
    <cellStyle name="Normal 60 3 3" xfId="0"/>
    <cellStyle name="Normal 60 4" xfId="0"/>
    <cellStyle name="Normal 60 4 2" xfId="0"/>
    <cellStyle name="Normal 60 5" xfId="0"/>
    <cellStyle name="Normal 61" xfId="0"/>
    <cellStyle name="Normal 61 2" xfId="0"/>
    <cellStyle name="Normal 62" xfId="0"/>
    <cellStyle name="Normal 62 2" xfId="0"/>
    <cellStyle name="Normal 62 2 2" xfId="0"/>
    <cellStyle name="Normal 62 3" xfId="0"/>
    <cellStyle name="Normal 62 3 2" xfId="0"/>
    <cellStyle name="Normal 63" xfId="0"/>
    <cellStyle name="Normal 63 2" xfId="0"/>
    <cellStyle name="Normal 63 2 2" xfId="0"/>
    <cellStyle name="Normal 63 3" xfId="0"/>
    <cellStyle name="Normal 63 3 2" xfId="0"/>
    <cellStyle name="Normal 64" xfId="0"/>
    <cellStyle name="Normal 64 2" xfId="0"/>
    <cellStyle name="Normal 64 2 2" xfId="0"/>
    <cellStyle name="Normal 64 3" xfId="0"/>
    <cellStyle name="Normal 64 3 2" xfId="0"/>
    <cellStyle name="Normal 65" xfId="0"/>
    <cellStyle name="Normal 65 2" xfId="0"/>
    <cellStyle name="Normal 66" xfId="0"/>
    <cellStyle name="Normal 66 2" xfId="0"/>
    <cellStyle name="Normal 67" xfId="0"/>
    <cellStyle name="Normal 68" xfId="0"/>
    <cellStyle name="Normal 69" xfId="0"/>
    <cellStyle name="Normal 69 2" xfId="0"/>
    <cellStyle name="Normal 6_Cópia de CEEP INDÍGENA DO PARANÁ  - LICITAÇÃO" xfId="0"/>
    <cellStyle name="Normal 7" xfId="0"/>
    <cellStyle name="Normal 7 2" xfId="0"/>
    <cellStyle name="Normal 7 2 2" xfId="0"/>
    <cellStyle name="Normal 7 2 3" xfId="0"/>
    <cellStyle name="Normal 7 2 4" xfId="0"/>
    <cellStyle name="Normal 7 3" xfId="0"/>
    <cellStyle name="Normal 7 4" xfId="0"/>
    <cellStyle name="Normal 7 5" xfId="0"/>
    <cellStyle name="Normal 70" xfId="0"/>
    <cellStyle name="Normal 70 2" xfId="0"/>
    <cellStyle name="Normal 71" xfId="0"/>
    <cellStyle name="Normal 72" xfId="0"/>
    <cellStyle name="Normal 73" xfId="0"/>
    <cellStyle name="Normal 74" xfId="0"/>
    <cellStyle name="Normal 74 2" xfId="0"/>
    <cellStyle name="Normal 75" xfId="0"/>
    <cellStyle name="Normal 76" xfId="0"/>
    <cellStyle name="Normal 77" xfId="0"/>
    <cellStyle name="Normal 78" xfId="0"/>
    <cellStyle name="Normal 79" xfId="0"/>
    <cellStyle name="Normal 8" xfId="0"/>
    <cellStyle name="Normal 8 10" xfId="0"/>
    <cellStyle name="Normal 8 11" xfId="0"/>
    <cellStyle name="Normal 8 2" xfId="0"/>
    <cellStyle name="Normal 8 2 2" xfId="0"/>
    <cellStyle name="Normal 8 2 3" xfId="0"/>
    <cellStyle name="Normal 8 3" xfId="0"/>
    <cellStyle name="Normal 8 3 2" xfId="0"/>
    <cellStyle name="Normal 8 4" xfId="0"/>
    <cellStyle name="Normal 8 5" xfId="0"/>
    <cellStyle name="Normal 8 6" xfId="0"/>
    <cellStyle name="Normal 8 7" xfId="0"/>
    <cellStyle name="Normal 8 8" xfId="0"/>
    <cellStyle name="Normal 8 9" xfId="0"/>
    <cellStyle name="Normal 80" xfId="0"/>
    <cellStyle name="Normal 81" xfId="0"/>
    <cellStyle name="Normal 81 2" xfId="0"/>
    <cellStyle name="Normal 82" xfId="0"/>
    <cellStyle name="Normal 82 2" xfId="0"/>
    <cellStyle name="Normal 83" xfId="0"/>
    <cellStyle name="Normal 83 2" xfId="0"/>
    <cellStyle name="Normal 84" xfId="0"/>
    <cellStyle name="Normal 84 2" xfId="0"/>
    <cellStyle name="Normal 85" xfId="0"/>
    <cellStyle name="Normal 85 2" xfId="0"/>
    <cellStyle name="Normal 86" xfId="0"/>
    <cellStyle name="Normal 86 2" xfId="0"/>
    <cellStyle name="Normal 87" xfId="0"/>
    <cellStyle name="Normal 87 2" xfId="0"/>
    <cellStyle name="Normal 88" xfId="0"/>
    <cellStyle name="Normal 88 2" xfId="0"/>
    <cellStyle name="Normal 89" xfId="0"/>
    <cellStyle name="Normal 89 2" xfId="0"/>
    <cellStyle name="Normal 9" xfId="0"/>
    <cellStyle name="Normal 9 2" xfId="0"/>
    <cellStyle name="Normal 9 2 2" xfId="0"/>
    <cellStyle name="Normal 9 2 3" xfId="0"/>
    <cellStyle name="Normal 9 2 4" xfId="0"/>
    <cellStyle name="Normal 9 3" xfId="0"/>
    <cellStyle name="Normal 9 3 2" xfId="0"/>
    <cellStyle name="Normal 9 3 3" xfId="0"/>
    <cellStyle name="Normal 9 4" xfId="0"/>
    <cellStyle name="Normal 9 5" xfId="0"/>
    <cellStyle name="Normal 9 6" xfId="0"/>
    <cellStyle name="Normal 9 7" xfId="0"/>
    <cellStyle name="Normal 9 8" xfId="0"/>
    <cellStyle name="Normal 9 9" xfId="0"/>
    <cellStyle name="Normal 90" xfId="0"/>
    <cellStyle name="Normal 90 2" xfId="0"/>
    <cellStyle name="Normal 91" xfId="0"/>
    <cellStyle name="Normal 91 2" xfId="0"/>
    <cellStyle name="Normal 92" xfId="0"/>
    <cellStyle name="Normal 93" xfId="0"/>
    <cellStyle name="Normal 94" xfId="0"/>
    <cellStyle name="Normal 95" xfId="0"/>
    <cellStyle name="Normal 96" xfId="0"/>
    <cellStyle name="Normal 97" xfId="0"/>
    <cellStyle name="Normal 98" xfId="0"/>
    <cellStyle name="Normal 9_AQPNG_ORC_R01_2013_11_22(OBRA COMPLETA) 29112013-2" xfId="0"/>
    <cellStyle name="Normal_pLANILHA DE BDI_MODELO v2_EXCEL" xfId="0"/>
    <cellStyle name="Normal_SEJU" xfId="0"/>
    <cellStyle name="Nota 2" xfId="0"/>
    <cellStyle name="Nota 2 2" xfId="0"/>
    <cellStyle name="Nota 2 2 2" xfId="0"/>
    <cellStyle name="Nota 2 2 2 2" xfId="0"/>
    <cellStyle name="Nota 2 2 3" xfId="0"/>
    <cellStyle name="Nota 2 2 3 2" xfId="0"/>
    <cellStyle name="Nota 2 2 4" xfId="0"/>
    <cellStyle name="Nota 2 2_CÁLCULO DE HORAS - tabela MARÇO 2014" xfId="0"/>
    <cellStyle name="Nota 2 3" xfId="0"/>
    <cellStyle name="Nota 2 3 2" xfId="0"/>
    <cellStyle name="Nota 2 3 2 2" xfId="0"/>
    <cellStyle name="Nota 2 3 2 2 2" xfId="0"/>
    <cellStyle name="Nota 2 3 2 2 3" xfId="0"/>
    <cellStyle name="Nota 2 3 2 3" xfId="0"/>
    <cellStyle name="Nota 2 3 2 3 2" xfId="0"/>
    <cellStyle name="Nota 2 3 3" xfId="0"/>
    <cellStyle name="Nota 2 3 3 2" xfId="0"/>
    <cellStyle name="Nota 2 3 3 2 2" xfId="0"/>
    <cellStyle name="Nota 2 3 3 3" xfId="0"/>
    <cellStyle name="Nota 2 3 3 4" xfId="0"/>
    <cellStyle name="Nota 2 3 4" xfId="0"/>
    <cellStyle name="Nota 2 3 4 2" xfId="0"/>
    <cellStyle name="Nota 2 3 5" xfId="0"/>
    <cellStyle name="Nota 2 3 5 2" xfId="0"/>
    <cellStyle name="Nota 2 3_CÁLCULO DE HORAS - tabela MARÇO 2014" xfId="0"/>
    <cellStyle name="Nota 2 4" xfId="0"/>
    <cellStyle name="Nota 2 4 2" xfId="0"/>
    <cellStyle name="Nota 2 5" xfId="0"/>
    <cellStyle name="Nota 2 5 2" xfId="0"/>
    <cellStyle name="Nota 2 6" xfId="0"/>
    <cellStyle name="Nota 2 7" xfId="0"/>
    <cellStyle name="Nota 2 8" xfId="0"/>
    <cellStyle name="Nota 2 9" xfId="0"/>
    <cellStyle name="Nota 2_AQPNG_ORC_R01_2013_11_22(OBRA COMPLETA) 29112013-2" xfId="0"/>
    <cellStyle name="Nota 3" xfId="0"/>
    <cellStyle name="Nota 3 2" xfId="0"/>
    <cellStyle name="Nota 3 2 2" xfId="0"/>
    <cellStyle name="Nota 3 2 3" xfId="0"/>
    <cellStyle name="Nota 3 3" xfId="0"/>
    <cellStyle name="Nota 3 3 2" xfId="0"/>
    <cellStyle name="Nota 3 4" xfId="0"/>
    <cellStyle name="Nota 3_CÁLCULO DE HORAS - tabela MARÇO 2014" xfId="0"/>
    <cellStyle name="Nota 4" xfId="0"/>
    <cellStyle name="Nota 4 2" xfId="0"/>
    <cellStyle name="Nota 4 2 2" xfId="0"/>
    <cellStyle name="Nota 5" xfId="0"/>
    <cellStyle name="Nota 5 2" xfId="0"/>
    <cellStyle name="Nota 6" xfId="0"/>
    <cellStyle name="Nota 6 2" xfId="0"/>
    <cellStyle name="Nota 6 2 2" xfId="0"/>
    <cellStyle name="Nota 6 3" xfId="0"/>
    <cellStyle name="Note 11" xfId="0"/>
    <cellStyle name="Note 2" xfId="0"/>
    <cellStyle name="Output" xfId="0"/>
    <cellStyle name="Output 2" xfId="0"/>
    <cellStyle name="Output 2 2" xfId="0"/>
    <cellStyle name="Output 3" xfId="0"/>
    <cellStyle name="Output 4" xfId="0"/>
    <cellStyle name="padroes" xfId="0"/>
    <cellStyle name="Percent" xfId="0"/>
    <cellStyle name="Percent 2" xfId="0"/>
    <cellStyle name="Percent 2 2" xfId="0"/>
    <cellStyle name="Percent 2 3" xfId="0"/>
    <cellStyle name="Percent [2]" xfId="0"/>
    <cellStyle name="Percentagem 2" xfId="0"/>
    <cellStyle name="Percentagem 2 2" xfId="0"/>
    <cellStyle name="Percentagem 2 3" xfId="0"/>
    <cellStyle name="Percentagem 2_AQPNG_ORC_R01_2013_11_22(OBRA COMPLETA) 29112013-2" xfId="0"/>
    <cellStyle name="Percentagem 3" xfId="0"/>
    <cellStyle name="Percentagem 3 2" xfId="0"/>
    <cellStyle name="Percentagem 3_AQPNG_ORC_R01_2013_11_22(OBRA COMPLETA) 29112013-2" xfId="0"/>
    <cellStyle name="Percentagem 4" xfId="0"/>
    <cellStyle name="Percentagem 4 2" xfId="0"/>
    <cellStyle name="Percentagem 4_AQPNG_ORC_R01_2013_11_22(OBRA COMPLETA) 29112013-2" xfId="0"/>
    <cellStyle name="PLANILHA ANALITICA" xfId="0"/>
    <cellStyle name="PLANILHA ANALITICA 2" xfId="0"/>
    <cellStyle name="PLANILHA ANALITICA 3" xfId="0"/>
    <cellStyle name="PLANILHA ANALITICA_AQPNG_ORC_R01_2013_11_22(OBRA COMPLETA) 29112013-2" xfId="0"/>
    <cellStyle name="planilhas" xfId="0"/>
    <cellStyle name="planilhas 2" xfId="0"/>
    <cellStyle name="Porcentagem 10" xfId="0"/>
    <cellStyle name="Porcentagem 10 2" xfId="0"/>
    <cellStyle name="Porcentagem 11" xfId="0"/>
    <cellStyle name="Porcentagem 12" xfId="0"/>
    <cellStyle name="Porcentagem 12 2" xfId="0"/>
    <cellStyle name="Porcentagem 12 3" xfId="0"/>
    <cellStyle name="Porcentagem 13" xfId="0"/>
    <cellStyle name="Porcentagem 13 2" xfId="0"/>
    <cellStyle name="Porcentagem 14" xfId="0"/>
    <cellStyle name="Porcentagem 15" xfId="0"/>
    <cellStyle name="Porcentagem 16" xfId="0"/>
    <cellStyle name="Porcentagem 17" xfId="0"/>
    <cellStyle name="Porcentagem 18" xfId="0"/>
    <cellStyle name="Porcentagem 19" xfId="0"/>
    <cellStyle name="Porcentagem 2" xfId="0"/>
    <cellStyle name="Porcentagem 2 10" xfId="0"/>
    <cellStyle name="Porcentagem 2 10 2" xfId="0"/>
    <cellStyle name="Porcentagem 2 10 3" xfId="0"/>
    <cellStyle name="Porcentagem 2 10 4" xfId="0"/>
    <cellStyle name="Porcentagem 2 11" xfId="0"/>
    <cellStyle name="Porcentagem 2 12" xfId="0"/>
    <cellStyle name="Porcentagem 2 13" xfId="0"/>
    <cellStyle name="Porcentagem 2 14" xfId="0"/>
    <cellStyle name="Porcentagem 2 15" xfId="0"/>
    <cellStyle name="Porcentagem 2 16" xfId="0"/>
    <cellStyle name="Porcentagem 2 17" xfId="0"/>
    <cellStyle name="Porcentagem 2 18" xfId="0"/>
    <cellStyle name="Porcentagem 2 19" xfId="0"/>
    <cellStyle name="Porcentagem 2 2" xfId="0"/>
    <cellStyle name="Porcentagem 2 2 10" xfId="0"/>
    <cellStyle name="Porcentagem 2 2 11" xfId="0"/>
    <cellStyle name="Porcentagem 2 2 11 2" xfId="0"/>
    <cellStyle name="Porcentagem 2 2 12" xfId="0"/>
    <cellStyle name="Porcentagem 2 2 2" xfId="0"/>
    <cellStyle name="Porcentagem 2 2 2 10" xfId="0"/>
    <cellStyle name="Porcentagem 2 2 2 11" xfId="0"/>
    <cellStyle name="Porcentagem 2 2 2 11 2" xfId="0"/>
    <cellStyle name="Porcentagem 2 2 2 12" xfId="0"/>
    <cellStyle name="Porcentagem 2 2 2 13" xfId="0"/>
    <cellStyle name="Porcentagem 2 2 2 14" xfId="0"/>
    <cellStyle name="Porcentagem 2 2 2 2" xfId="0"/>
    <cellStyle name="Porcentagem 2 2 2 2 10" xfId="0"/>
    <cellStyle name="Porcentagem 2 2 2 2 11" xfId="0"/>
    <cellStyle name="Porcentagem 2 2 2 2 11 2" xfId="0"/>
    <cellStyle name="Porcentagem 2 2 2 2 12" xfId="0"/>
    <cellStyle name="Porcentagem 2 2 2 2 2" xfId="0"/>
    <cellStyle name="Porcentagem 2 2 2 2 2 2" xfId="0"/>
    <cellStyle name="Porcentagem 2 2 2 2 2 3" xfId="0"/>
    <cellStyle name="Porcentagem 2 2 2 2 2 4" xfId="0"/>
    <cellStyle name="Porcentagem 2 2 2 2 3" xfId="0"/>
    <cellStyle name="Porcentagem 2 2 2 2 4" xfId="0"/>
    <cellStyle name="Porcentagem 2 2 2 2 5" xfId="0"/>
    <cellStyle name="Porcentagem 2 2 2 2 6" xfId="0"/>
    <cellStyle name="Porcentagem 2 2 2 2 7" xfId="0"/>
    <cellStyle name="Porcentagem 2 2 2 2 8" xfId="0"/>
    <cellStyle name="Porcentagem 2 2 2 2 9" xfId="0"/>
    <cellStyle name="Porcentagem 2 2 2 3" xfId="0"/>
    <cellStyle name="Porcentagem 2 2 2 3 2" xfId="0"/>
    <cellStyle name="Porcentagem 2 2 2 3 3" xfId="0"/>
    <cellStyle name="Porcentagem 2 2 2 3 4" xfId="0"/>
    <cellStyle name="Porcentagem 2 2 2 4" xfId="0"/>
    <cellStyle name="Porcentagem 2 2 2 5" xfId="0"/>
    <cellStyle name="Porcentagem 2 2 2 6" xfId="0"/>
    <cellStyle name="Porcentagem 2 2 2 7" xfId="0"/>
    <cellStyle name="Porcentagem 2 2 2 8" xfId="0"/>
    <cellStyle name="Porcentagem 2 2 2 9" xfId="0"/>
    <cellStyle name="Porcentagem 2 2 3" xfId="0"/>
    <cellStyle name="Porcentagem 2 2 3 2" xfId="0"/>
    <cellStyle name="Porcentagem 2 2 3 3" xfId="0"/>
    <cellStyle name="Porcentagem 2 2 3 4" xfId="0"/>
    <cellStyle name="Porcentagem 2 2 3 5" xfId="0"/>
    <cellStyle name="Porcentagem 2 2 4" xfId="0"/>
    <cellStyle name="Porcentagem 2 2 4 2" xfId="0"/>
    <cellStyle name="Porcentagem 2 2 5" xfId="0"/>
    <cellStyle name="Porcentagem 2 2 5 2" xfId="0"/>
    <cellStyle name="Porcentagem 2 2 6" xfId="0"/>
    <cellStyle name="Porcentagem 2 2 6 2" xfId="0"/>
    <cellStyle name="Porcentagem 2 2 7" xfId="0"/>
    <cellStyle name="Porcentagem 2 2 8" xfId="0"/>
    <cellStyle name="Porcentagem 2 2 9" xfId="0"/>
    <cellStyle name="Porcentagem 2 20" xfId="0"/>
    <cellStyle name="Porcentagem 2 21" xfId="0"/>
    <cellStyle name="Porcentagem 2 2_AQPNG_ORC_R01_2013_11_22(OBRA COMPLETA) 29112013-2" xfId="0"/>
    <cellStyle name="Porcentagem 2 3" xfId="0"/>
    <cellStyle name="Porcentagem 2 3 2" xfId="0"/>
    <cellStyle name="Porcentagem 2 3 2 2" xfId="0"/>
    <cellStyle name="Porcentagem 2 3 3" xfId="0"/>
    <cellStyle name="Porcentagem 2 3_AQPNG_ORC_R01_2013_11_22(OBRA COMPLETA) 29112013-2" xfId="0"/>
    <cellStyle name="Porcentagem 2 4" xfId="0"/>
    <cellStyle name="Porcentagem 2 4 2" xfId="0"/>
    <cellStyle name="Porcentagem 2 4_AQPNG_ORC_R01_2013_11_22(OBRA COMPLETA) 29112013-2" xfId="0"/>
    <cellStyle name="Porcentagem 2 5" xfId="0"/>
    <cellStyle name="Porcentagem 2 5 2" xfId="0"/>
    <cellStyle name="Porcentagem 2 5_AQPNG_ORC_R01_2013_11_22(OBRA COMPLETA) 29112013-2" xfId="0"/>
    <cellStyle name="Porcentagem 2 6" xfId="0"/>
    <cellStyle name="Porcentagem 2 6 2" xfId="0"/>
    <cellStyle name="Porcentagem 2 7" xfId="0"/>
    <cellStyle name="Porcentagem 2 8" xfId="0"/>
    <cellStyle name="Porcentagem 2 9" xfId="0"/>
    <cellStyle name="Porcentagem 2_AQPNG_ORC_R01_2013_11_22(OBRA COMPLETA) 29112013-2" xfId="0"/>
    <cellStyle name="Porcentagem 3" xfId="0"/>
    <cellStyle name="Porcentagem 3 2" xfId="0"/>
    <cellStyle name="Porcentagem 3 2 2" xfId="0"/>
    <cellStyle name="Porcentagem 3 3" xfId="0"/>
    <cellStyle name="Porcentagem 3 3 2" xfId="0"/>
    <cellStyle name="Porcentagem 3 4" xfId="0"/>
    <cellStyle name="Porcentagem 3 4 2" xfId="0"/>
    <cellStyle name="Porcentagem 3 5" xfId="0"/>
    <cellStyle name="Porcentagem 3 6" xfId="0"/>
    <cellStyle name="Porcentagem 3_AQPNG_ORC_R01_2013_11_22(OBRA COMPLETA) 29112013-2" xfId="0"/>
    <cellStyle name="Porcentagem 4" xfId="0"/>
    <cellStyle name="Porcentagem 4 2" xfId="0"/>
    <cellStyle name="Porcentagem 4 2 2" xfId="0"/>
    <cellStyle name="Porcentagem 4 2 3" xfId="0"/>
    <cellStyle name="Porcentagem 4 2 4" xfId="0"/>
    <cellStyle name="Porcentagem 4 3" xfId="0"/>
    <cellStyle name="Porcentagem 4 4" xfId="0"/>
    <cellStyle name="Porcentagem 4 5" xfId="0"/>
    <cellStyle name="Porcentagem 4_AQPNG_ORC_R01_2013_11_22(OBRA COMPLETA) 29112013-2" xfId="0"/>
    <cellStyle name="Porcentagem 5" xfId="0"/>
    <cellStyle name="Porcentagem 5 2" xfId="0"/>
    <cellStyle name="Porcentagem 6" xfId="0"/>
    <cellStyle name="Porcentagem 6 2" xfId="0"/>
    <cellStyle name="Porcentagem 6 2 2" xfId="0"/>
    <cellStyle name="Porcentagem 7" xfId="0"/>
    <cellStyle name="Porcentagem 7 2" xfId="0"/>
    <cellStyle name="Porcentagem 7 3" xfId="0"/>
    <cellStyle name="Porcentagem 8" xfId="0"/>
    <cellStyle name="Porcentagem 8 2" xfId="0"/>
    <cellStyle name="Porcentagem 9" xfId="0"/>
    <cellStyle name="Porcentaje" xfId="0"/>
    <cellStyle name="Porcentaje 2" xfId="0"/>
    <cellStyle name="RM" xfId="0"/>
    <cellStyle name="Saída 2" xfId="0"/>
    <cellStyle name="Saída 2 2" xfId="0"/>
    <cellStyle name="Saída 2 2 2" xfId="0"/>
    <cellStyle name="Saída 2 2 2 2" xfId="0"/>
    <cellStyle name="Saída 2 2 2 2 2" xfId="0"/>
    <cellStyle name="Saída 2 2 3" xfId="0"/>
    <cellStyle name="Saída 2 2 3 2" xfId="0"/>
    <cellStyle name="Saída 2 2 4" xfId="0"/>
    <cellStyle name="Saída 2 2_CÁLCULO DE HORAS - tabela MARÇO 2014" xfId="0"/>
    <cellStyle name="Saída 2 3" xfId="0"/>
    <cellStyle name="Saída 2 3 2" xfId="0"/>
    <cellStyle name="Saída 2 3 2 2" xfId="0"/>
    <cellStyle name="Saída 2 3 3" xfId="0"/>
    <cellStyle name="Saída 2 3 3 2" xfId="0"/>
    <cellStyle name="Saída 2 3_CÁLCULO DE HORAS - tabela MARÇO 2014" xfId="0"/>
    <cellStyle name="Saída 2 4" xfId="0"/>
    <cellStyle name="Saída 2 4 2" xfId="0"/>
    <cellStyle name="Saída 2 4 2 2" xfId="0"/>
    <cellStyle name="Saída 2 5" xfId="0"/>
    <cellStyle name="Saída 2 5 2" xfId="0"/>
    <cellStyle name="Saída 2 6" xfId="0"/>
    <cellStyle name="Saída 2 7" xfId="0"/>
    <cellStyle name="Saída 2 8" xfId="0"/>
    <cellStyle name="Saída 2 9" xfId="0"/>
    <cellStyle name="Saída 2_AQPNG_ORC_R01_2013_11_22(OBRA COMPLETA) 29112013-2" xfId="0"/>
    <cellStyle name="Saída 3" xfId="0"/>
    <cellStyle name="Saída 3 2" xfId="0"/>
    <cellStyle name="Saída 3 2 2" xfId="0"/>
    <cellStyle name="Saída 3 2 3" xfId="0"/>
    <cellStyle name="Saída 3 3" xfId="0"/>
    <cellStyle name="Saída 3 3 2" xfId="0"/>
    <cellStyle name="Saída 3_CÁLCULO DE HORAS - tabela MARÇO 2014" xfId="0"/>
    <cellStyle name="Saída 4" xfId="0"/>
    <cellStyle name="Separador de m" xfId="0"/>
    <cellStyle name="Separador de milhares 10" xfId="0"/>
    <cellStyle name="Separador de milhares 11" xfId="0"/>
    <cellStyle name="Separador de milhares 12" xfId="0"/>
    <cellStyle name="Separador de milhares 12 2" xfId="0"/>
    <cellStyle name="Separador de milhares 12 2 2" xfId="0"/>
    <cellStyle name="Separador de milhares 12 3" xfId="0"/>
    <cellStyle name="Separador de milhares 13" xfId="0"/>
    <cellStyle name="Separador de milhares 13 2" xfId="0"/>
    <cellStyle name="Separador de milhares 13 2 2" xfId="0"/>
    <cellStyle name="Separador de milhares 13 2 2 2" xfId="0"/>
    <cellStyle name="Separador de milhares 13 2 3" xfId="0"/>
    <cellStyle name="Separador de milhares 13 3" xfId="0"/>
    <cellStyle name="Separador de milhares 14" xfId="0"/>
    <cellStyle name="Separador de milhares 14 2" xfId="0"/>
    <cellStyle name="Separador de milhares 14 2 2" xfId="0"/>
    <cellStyle name="Separador de milhares 14 3" xfId="0"/>
    <cellStyle name="Separador de milhares 15" xfId="0"/>
    <cellStyle name="Separador de milhares 15 2" xfId="0"/>
    <cellStyle name="Separador de milhares 16" xfId="0"/>
    <cellStyle name="Separador de milhares 16 2" xfId="0"/>
    <cellStyle name="Separador de milhares 17" xfId="0"/>
    <cellStyle name="Separador de milhares 17 2" xfId="0"/>
    <cellStyle name="Separador de milhares 2" xfId="0"/>
    <cellStyle name="Separador de milhares 2 10" xfId="0"/>
    <cellStyle name="Separador de milhares 2 10 2" xfId="0"/>
    <cellStyle name="Separador de milhares 2 10 2 2" xfId="0"/>
    <cellStyle name="Separador de milhares 2 10 2 2 2" xfId="0"/>
    <cellStyle name="Separador de milhares 2 10 2 2 3" xfId="0"/>
    <cellStyle name="Separador de milhares 2 10 2 3" xfId="0"/>
    <cellStyle name="Separador de milhares 2 10 2 4" xfId="0"/>
    <cellStyle name="Separador de milhares 2 11" xfId="0"/>
    <cellStyle name="Separador de milhares 2 11 2" xfId="0"/>
    <cellStyle name="Separador de milhares 2 12" xfId="0"/>
    <cellStyle name="Separador de milhares 2 12 2" xfId="0"/>
    <cellStyle name="Separador de milhares 2 13" xfId="0"/>
    <cellStyle name="Separador de milhares 2 13 2" xfId="0"/>
    <cellStyle name="Separador de milhares 2 14" xfId="0"/>
    <cellStyle name="Separador de milhares 2 14 2" xfId="0"/>
    <cellStyle name="Separador de milhares 2 15" xfId="0"/>
    <cellStyle name="Separador de milhares 2 15 2" xfId="0"/>
    <cellStyle name="Separador de milhares 2 16" xfId="0"/>
    <cellStyle name="Separador de milhares 2 16 2" xfId="0"/>
    <cellStyle name="Separador de milhares 2 17" xfId="0"/>
    <cellStyle name="Separador de milhares 2 17 2" xfId="0"/>
    <cellStyle name="Separador de milhares 2 18" xfId="0"/>
    <cellStyle name="Separador de milhares 2 18 2" xfId="0"/>
    <cellStyle name="Separador de milhares 2 19" xfId="0"/>
    <cellStyle name="Separador de milhares 2 19 2" xfId="0"/>
    <cellStyle name="Separador de milhares 2 2" xfId="0"/>
    <cellStyle name="Separador de milhares 2 2 10" xfId="0"/>
    <cellStyle name="Separador de milhares 2 2 10 2" xfId="0"/>
    <cellStyle name="Separador de milhares 2 2 11" xfId="0"/>
    <cellStyle name="Separador de milhares 2 2 11 2" xfId="0"/>
    <cellStyle name="Separador de milhares 2 2 11 2 2" xfId="0"/>
    <cellStyle name="Separador de milhares 2 2 11 3" xfId="0"/>
    <cellStyle name="Separador de milhares 2 2 12" xfId="0"/>
    <cellStyle name="Separador de milhares 2 2 12 2" xfId="0"/>
    <cellStyle name="Separador de milhares 2 2 13" xfId="0"/>
    <cellStyle name="Separador de milhares 2 2 13 2" xfId="0"/>
    <cellStyle name="Separador de milhares 2 2 2" xfId="0"/>
    <cellStyle name="Separador de milhares 2 2 2 2" xfId="0"/>
    <cellStyle name="Separador de milhares 2 2 2 2 2" xfId="0"/>
    <cellStyle name="Separador de milhares 2 2 2 2 2 2" xfId="0"/>
    <cellStyle name="Separador de milhares 2 2 2 2 3" xfId="0"/>
    <cellStyle name="Separador de milhares 2 2 2 3" xfId="0"/>
    <cellStyle name="Separador de milhares 2 2 2 3 2" xfId="0"/>
    <cellStyle name="Separador de milhares 2 2 2 3 3" xfId="0"/>
    <cellStyle name="Separador de milhares 2 2 2 4" xfId="0"/>
    <cellStyle name="Separador de milhares 2 2 2 4 2" xfId="0"/>
    <cellStyle name="Separador de milhares 2 2 2 5" xfId="0"/>
    <cellStyle name="Separador de milhares 2 2 2 5 2" xfId="0"/>
    <cellStyle name="Separador de milhares 2 2 2 6" xfId="0"/>
    <cellStyle name="Separador de milhares 2 2 2 6 2" xfId="0"/>
    <cellStyle name="Separador de milhares 2 2 3" xfId="0"/>
    <cellStyle name="Separador de milhares 2 2 3 2" xfId="0"/>
    <cellStyle name="Separador de milhares 2 2 3 2 2" xfId="0"/>
    <cellStyle name="Separador de milhares 2 2 3 3" xfId="0"/>
    <cellStyle name="Separador de milhares 2 2 4" xfId="0"/>
    <cellStyle name="Separador de milhares 2 2 4 2" xfId="0"/>
    <cellStyle name="Separador de milhares 2 2 5" xfId="0"/>
    <cellStyle name="Separador de milhares 2 2 5 2" xfId="0"/>
    <cellStyle name="Separador de milhares 2 2 6" xfId="0"/>
    <cellStyle name="Separador de milhares 2 2 6 2" xfId="0"/>
    <cellStyle name="Separador de milhares 2 2 7" xfId="0"/>
    <cellStyle name="Separador de milhares 2 2 7 2" xfId="0"/>
    <cellStyle name="Separador de milhares 2 2 8" xfId="0"/>
    <cellStyle name="Separador de milhares 2 2 8 2" xfId="0"/>
    <cellStyle name="Separador de milhares 2 2 9" xfId="0"/>
    <cellStyle name="Separador de milhares 2 2 9 2" xfId="0"/>
    <cellStyle name="Separador de milhares 2 20" xfId="0"/>
    <cellStyle name="Separador de milhares 2 20 2" xfId="0"/>
    <cellStyle name="Separador de milhares 2 2_AQPNG_ORC_R01_2013_11_22(OBRA COMPLETA) 29112013-2" xfId="0"/>
    <cellStyle name="Separador de milhares 2 3" xfId="0"/>
    <cellStyle name="Separador de milhares 2 3 2" xfId="0"/>
    <cellStyle name="Separador de milhares 2 3 2 2" xfId="0"/>
    <cellStyle name="Separador de milhares 2 3 2 2 2" xfId="0"/>
    <cellStyle name="Separador de milhares 2 3 2 2 3" xfId="0"/>
    <cellStyle name="Separador de milhares 2 3 2 3" xfId="0"/>
    <cellStyle name="Separador de milhares 2 3 2 3 2" xfId="0"/>
    <cellStyle name="Separador de milhares 2 3 2 3 3" xfId="0"/>
    <cellStyle name="Separador de milhares 2 3 2 4" xfId="0"/>
    <cellStyle name="Separador de milhares 2 3 2 5" xfId="0"/>
    <cellStyle name="Separador de milhares 2 3 3" xfId="0"/>
    <cellStyle name="Separador de milhares 2 3 3 2" xfId="0"/>
    <cellStyle name="Separador de milhares 2 3_AQPNG_ORC_R01_2013_11_22(OBRA COMPLETA) 29112013-2" xfId="0"/>
    <cellStyle name="Separador de milhares 2 4" xfId="0"/>
    <cellStyle name="Separador de milhares 2 4 2" xfId="0"/>
    <cellStyle name="Separador de milhares 2 4 2 2" xfId="0"/>
    <cellStyle name="Separador de milhares 2 4 2 2 2" xfId="0"/>
    <cellStyle name="Separador de milhares 2 4 2 3" xfId="0"/>
    <cellStyle name="Separador de milhares 2 4 2 3 2" xfId="0"/>
    <cellStyle name="Separador de milhares 2 4 2 3 3" xfId="0"/>
    <cellStyle name="Separador de milhares 2 4 2 4" xfId="0"/>
    <cellStyle name="Separador de milhares 2 4 2 5" xfId="0"/>
    <cellStyle name="Separador de milhares 2 4 3" xfId="0"/>
    <cellStyle name="Separador de milhares 2 4 3 2" xfId="0"/>
    <cellStyle name="Separador de milhares 2 4 4" xfId="0"/>
    <cellStyle name="Separador de milhares 2 4_AQPNG_ORC_R01_2013_11_22(OBRA COMPLETA) 29112013-2" xfId="0"/>
    <cellStyle name="Separador de milhares 2 5" xfId="0"/>
    <cellStyle name="Separador de milhares 2 5 2" xfId="0"/>
    <cellStyle name="Separador de milhares 2 5 2 2" xfId="0"/>
    <cellStyle name="Separador de milhares 2 5 2 2 2" xfId="0"/>
    <cellStyle name="Separador de milhares 2 5 2 2 3" xfId="0"/>
    <cellStyle name="Separador de milhares 2 5 2 3" xfId="0"/>
    <cellStyle name="Separador de milhares 2 5 2 3 2" xfId="0"/>
    <cellStyle name="Separador de milhares 2 5 2 4" xfId="0"/>
    <cellStyle name="Separador de milhares 2 5 2 5" xfId="0"/>
    <cellStyle name="Separador de milhares 2 5 3" xfId="0"/>
    <cellStyle name="Separador de milhares 2 5 4" xfId="0"/>
    <cellStyle name="Separador de milhares 2 5 5" xfId="0"/>
    <cellStyle name="Separador de milhares 2 5 6" xfId="0"/>
    <cellStyle name="Separador de milhares 2 5 6 2" xfId="0"/>
    <cellStyle name="Separador de milhares 2 5 7" xfId="0"/>
    <cellStyle name="Separador de milhares 2 5 8" xfId="0"/>
    <cellStyle name="Separador de milhares 2 5 8 2" xfId="0"/>
    <cellStyle name="Separador de milhares 2 5_AQPNG_ORC_R01_2013_11_22(OBRA COMPLETA) 29112013-2" xfId="0"/>
    <cellStyle name="Separador de milhares 2 6" xfId="0"/>
    <cellStyle name="Separador de milhares 2 6 2" xfId="0"/>
    <cellStyle name="Separador de milhares 2 6 2 2" xfId="0"/>
    <cellStyle name="Separador de milhares 2 6 2 2 2" xfId="0"/>
    <cellStyle name="Separador de milhares 2 6 2 3" xfId="0"/>
    <cellStyle name="Separador de milhares 2 6 2 4" xfId="0"/>
    <cellStyle name="Separador de milhares 2 6 3" xfId="0"/>
    <cellStyle name="Separador de milhares 2 6 3 2" xfId="0"/>
    <cellStyle name="Separador de milhares 2 6 3 3" xfId="0"/>
    <cellStyle name="Separador de milhares 2 6 4" xfId="0"/>
    <cellStyle name="Separador de milhares 2 6 4 2" xfId="0"/>
    <cellStyle name="Separador de milhares 2 6 5" xfId="0"/>
    <cellStyle name="Separador de milhares 2 6 6" xfId="0"/>
    <cellStyle name="Separador de milhares 2 7" xfId="0"/>
    <cellStyle name="Separador de milhares 2 7 2" xfId="0"/>
    <cellStyle name="Separador de milhares 2 7 2 2" xfId="0"/>
    <cellStyle name="Separador de milhares 2 7 2 2 2" xfId="0"/>
    <cellStyle name="Separador de milhares 2 7 2 2 3" xfId="0"/>
    <cellStyle name="Separador de milhares 2 7 2 3" xfId="0"/>
    <cellStyle name="Separador de milhares 2 7 2 4" xfId="0"/>
    <cellStyle name="Separador de milhares 2 8" xfId="0"/>
    <cellStyle name="Separador de milhares 2 8 2" xfId="0"/>
    <cellStyle name="Separador de milhares 2 8 2 2" xfId="0"/>
    <cellStyle name="Separador de milhares 2 8 2 2 2" xfId="0"/>
    <cellStyle name="Separador de milhares 2 8 2 2 3" xfId="0"/>
    <cellStyle name="Separador de milhares 2 8 2 3" xfId="0"/>
    <cellStyle name="Separador de milhares 2 8 2 4" xfId="0"/>
    <cellStyle name="Separador de milhares 2 9" xfId="0"/>
    <cellStyle name="Separador de milhares 2 9 2" xfId="0"/>
    <cellStyle name="Separador de milhares 2 9 2 2" xfId="0"/>
    <cellStyle name="Separador de milhares 2 9 2 2 2" xfId="0"/>
    <cellStyle name="Separador de milhares 2 9 2 2 3" xfId="0"/>
    <cellStyle name="Separador de milhares 2 9 2 3" xfId="0"/>
    <cellStyle name="Separador de milhares 2 9 2 4" xfId="0"/>
    <cellStyle name="Separador de milhares 28" xfId="0"/>
    <cellStyle name="Separador de milhares 28 2" xfId="0"/>
    <cellStyle name="Separador de milhares 28 2 2" xfId="0"/>
    <cellStyle name="Separador de milhares 2_AQPNG_ORC_R01_2013_11_22(OBRA COMPLETA) 29112013-2" xfId="0"/>
    <cellStyle name="Separador de milhares 3" xfId="0"/>
    <cellStyle name="Separador de milhares 3 2" xfId="0"/>
    <cellStyle name="Separador de milhares 3 2 2" xfId="0"/>
    <cellStyle name="Separador de milhares 3 2 2 2" xfId="0"/>
    <cellStyle name="Separador de milhares 3 2 2 2 2" xfId="0"/>
    <cellStyle name="Separador de milhares 3 2 2 3" xfId="0"/>
    <cellStyle name="Separador de milhares 3 2 3" xfId="0"/>
    <cellStyle name="Separador de milhares 3 2 3 2" xfId="0"/>
    <cellStyle name="Separador de milhares 3 2 3 2 2" xfId="0"/>
    <cellStyle name="Separador de milhares 3 2 3 2 3" xfId="0"/>
    <cellStyle name="Separador de milhares 3 2 3 3" xfId="0"/>
    <cellStyle name="Separador de milhares 3 2 3 4" xfId="0"/>
    <cellStyle name="Separador de milhares 3 2 4" xfId="0"/>
    <cellStyle name="Separador de milhares 3 2 4 2" xfId="0"/>
    <cellStyle name="Separador de milhares 3 2 4 2 2" xfId="0"/>
    <cellStyle name="Separador de milhares 3 2 5" xfId="0"/>
    <cellStyle name="Separador de milhares 3 2 5 2" xfId="0"/>
    <cellStyle name="Separador de milhares 3 2_AQPNG_ORC_R01_2013_11_22(OBRA COMPLETA) 29112013-2" xfId="0"/>
    <cellStyle name="Separador de milhares 3 3" xfId="0"/>
    <cellStyle name="Separador de milhares 3 3 2" xfId="0"/>
    <cellStyle name="Separador de milhares 3 3 2 2" xfId="0"/>
    <cellStyle name="Separador de milhares 3 3 2 2 2" xfId="0"/>
    <cellStyle name="Separador de milhares 3 3 2 3" xfId="0"/>
    <cellStyle name="Separador de milhares 3 3 2 3 2" xfId="0"/>
    <cellStyle name="Separador de milhares 3 3 2 3 3" xfId="0"/>
    <cellStyle name="Separador de milhares 3 3 3" xfId="0"/>
    <cellStyle name="Separador de milhares 3 3 3 2" xfId="0"/>
    <cellStyle name="Separador de milhares 3 3 4" xfId="0"/>
    <cellStyle name="Separador de milhares 3 3 4 2" xfId="0"/>
    <cellStyle name="Separador de milhares 3 3_AQPNG_ORC_R01_2013_11_22(OBRA COMPLETA) 29112013-2" xfId="0"/>
    <cellStyle name="Separador de milhares 3 4" xfId="0"/>
    <cellStyle name="Separador de milhares 3 4 2" xfId="0"/>
    <cellStyle name="Separador de milhares 3 4 2 2" xfId="0"/>
    <cellStyle name="Separador de milhares 3 4 2 2 2" xfId="0"/>
    <cellStyle name="Separador de milhares 3 4 2 2 3" xfId="0"/>
    <cellStyle name="Separador de milhares 3 4 2 3" xfId="0"/>
    <cellStyle name="Separador de milhares 3 4 2 3 2" xfId="0"/>
    <cellStyle name="Separador de milhares 3 4 2 4" xfId="0"/>
    <cellStyle name="Separador de milhares 3 4 2 5" xfId="0"/>
    <cellStyle name="Separador de milhares 3 4 3" xfId="0"/>
    <cellStyle name="Separador de milhares 3 4 3 2" xfId="0"/>
    <cellStyle name="Separador de milhares 3 4 3 2 2" xfId="0"/>
    <cellStyle name="Separador de milhares 3 4 3 2 3" xfId="0"/>
    <cellStyle name="Separador de milhares 3 4 3 3" xfId="0"/>
    <cellStyle name="Separador de milhares 3 4 3 4" xfId="0"/>
    <cellStyle name="Separador de milhares 3 5" xfId="0"/>
    <cellStyle name="Separador de milhares 3 5 2" xfId="0"/>
    <cellStyle name="Separador de milhares 3 5 2 2" xfId="0"/>
    <cellStyle name="Separador de milhares 3 5 2 2 2" xfId="0"/>
    <cellStyle name="Separador de milhares 3 5 2 2 3" xfId="0"/>
    <cellStyle name="Separador de milhares 3 5 2 3" xfId="0"/>
    <cellStyle name="Separador de milhares 3 5 2 3 2" xfId="0"/>
    <cellStyle name="Separador de milhares 3 5 2 4" xfId="0"/>
    <cellStyle name="Separador de milhares 3 5 2 5" xfId="0"/>
    <cellStyle name="Separador de milhares 3 5 3" xfId="0"/>
    <cellStyle name="Separador de milhares 3 5 3 2" xfId="0"/>
    <cellStyle name="Separador de milhares 3 5 3 2 2" xfId="0"/>
    <cellStyle name="Separador de milhares 3 5 3 2 3" xfId="0"/>
    <cellStyle name="Separador de milhares 3 5 3 3" xfId="0"/>
    <cellStyle name="Separador de milhares 3 5 3 4" xfId="0"/>
    <cellStyle name="Separador de milhares 3 6" xfId="0"/>
    <cellStyle name="Separador de milhares 3 6 2" xfId="0"/>
    <cellStyle name="Separador de milhares 3 6 2 2" xfId="0"/>
    <cellStyle name="Separador de milhares 3 6 2 2 2" xfId="0"/>
    <cellStyle name="Separador de milhares 3 6 2 2 3" xfId="0"/>
    <cellStyle name="Separador de milhares 3 6 2 3" xfId="0"/>
    <cellStyle name="Separador de milhares 3 6 2 4" xfId="0"/>
    <cellStyle name="Separador de milhares 3 7" xfId="0"/>
    <cellStyle name="Separador de milhares 3 7 2" xfId="0"/>
    <cellStyle name="Separador de milhares 3 7 2 2" xfId="0"/>
    <cellStyle name="Separador de milhares 3 7 2 2 2" xfId="0"/>
    <cellStyle name="Separador de milhares 3 7 2 2 3" xfId="0"/>
    <cellStyle name="Separador de milhares 3 7 2 3" xfId="0"/>
    <cellStyle name="Separador de milhares 3 7 2 4" xfId="0"/>
    <cellStyle name="Separador de milhares 3 8" xfId="0"/>
    <cellStyle name="Separador de milhares 3 8 2" xfId="0"/>
    <cellStyle name="Separador de milhares 3 8 2 2" xfId="0"/>
    <cellStyle name="Separador de milhares 3 8 3" xfId="0"/>
    <cellStyle name="Separador de milhares 3 8 3 2" xfId="0"/>
    <cellStyle name="Separador de milhares 3 9" xfId="0"/>
    <cellStyle name="Separador de milhares 3_AQPNG_ORC_R01_2013_11_22(OBRA COMPLETA) 29112013-2" xfId="0"/>
    <cellStyle name="Separador de milhares 4" xfId="0"/>
    <cellStyle name="Separador de milhares 4 2" xfId="0"/>
    <cellStyle name="Separador de milhares 4 2 2" xfId="0"/>
    <cellStyle name="Separador de milhares 4 2 2 2" xfId="0"/>
    <cellStyle name="Separador de milhares 4 2 3" xfId="0"/>
    <cellStyle name="Separador de milhares 4 2 4" xfId="0"/>
    <cellStyle name="Separador de milhares 4 2_AQPNG_ORC_R01_2013_11_22(OBRA COMPLETA) 29112013-2" xfId="0"/>
    <cellStyle name="Separador de milhares 4 3" xfId="0"/>
    <cellStyle name="Separador de milhares 4 3 2" xfId="0"/>
    <cellStyle name="Separador de milhares 4 3 2 2" xfId="0"/>
    <cellStyle name="Separador de milhares 4 3 2 2 2" xfId="0"/>
    <cellStyle name="Separador de milhares 4 3 2 3" xfId="0"/>
    <cellStyle name="Separador de milhares 4 3 2 3 2" xfId="0"/>
    <cellStyle name="Separador de milhares 4 3 3" xfId="0"/>
    <cellStyle name="Separador de milhares 4 3 3 2" xfId="0"/>
    <cellStyle name="Separador de milhares 4 3_AQPNG_ORC_R01_2013_11_22(OBRA COMPLETA) 29112013-2" xfId="0"/>
    <cellStyle name="Separador de milhares 4 4" xfId="0"/>
    <cellStyle name="Separador de milhares 4 4 2" xfId="0"/>
    <cellStyle name="Separador de milhares 4 4 2 2" xfId="0"/>
    <cellStyle name="Separador de milhares 4 4 2 2 2" xfId="0"/>
    <cellStyle name="Separador de milhares 4 4 2 2 3" xfId="0"/>
    <cellStyle name="Separador de milhares 4 4 2 3" xfId="0"/>
    <cellStyle name="Separador de milhares 4 4 2 4" xfId="0"/>
    <cellStyle name="Separador de milhares 4 4 3" xfId="0"/>
    <cellStyle name="Separador de milhares 4 4 3 2" xfId="0"/>
    <cellStyle name="Separador de milhares 4 4 3 2 2" xfId="0"/>
    <cellStyle name="Separador de milhares 4 4 3 2 3" xfId="0"/>
    <cellStyle name="Separador de milhares 4 4 3 3" xfId="0"/>
    <cellStyle name="Separador de milhares 4 4 3 4" xfId="0"/>
    <cellStyle name="Separador de milhares 4 5" xfId="0"/>
    <cellStyle name="Separador de milhares 4 5 2" xfId="0"/>
    <cellStyle name="Separador de milhares 4 5 2 2" xfId="0"/>
    <cellStyle name="Separador de milhares 4 5 2 2 2" xfId="0"/>
    <cellStyle name="Separador de milhares 4 5 2 2 3" xfId="0"/>
    <cellStyle name="Separador de milhares 4 5 2 3" xfId="0"/>
    <cellStyle name="Separador de milhares 4 5 2 3 2" xfId="0"/>
    <cellStyle name="Separador de milhares 4 5 2 4" xfId="0"/>
    <cellStyle name="Separador de milhares 4 5 2 5" xfId="0"/>
    <cellStyle name="Separador de milhares 4 6" xfId="0"/>
    <cellStyle name="Separador de milhares 4 6 2" xfId="0"/>
    <cellStyle name="Separador de milhares 4 6 2 2" xfId="0"/>
    <cellStyle name="Separador de milhares 4 6 2 2 2" xfId="0"/>
    <cellStyle name="Separador de milhares 4 6 2 2 3" xfId="0"/>
    <cellStyle name="Separador de milhares 4 6 2 3" xfId="0"/>
    <cellStyle name="Separador de milhares 4 6 2 4" xfId="0"/>
    <cellStyle name="Separador de milhares 4 7" xfId="0"/>
    <cellStyle name="Separador de milhares 4 7 2" xfId="0"/>
    <cellStyle name="Separador de milhares 4 7 2 2" xfId="0"/>
    <cellStyle name="Separador de milhares 4 7 2 2 2" xfId="0"/>
    <cellStyle name="Separador de milhares 4 7 2 2 3" xfId="0"/>
    <cellStyle name="Separador de milhares 4 7 2 3" xfId="0"/>
    <cellStyle name="Separador de milhares 4 7 2 4" xfId="0"/>
    <cellStyle name="Separador de milhares 4 8" xfId="0"/>
    <cellStyle name="Separador de milhares 4 8 2" xfId="0"/>
    <cellStyle name="Separador de milhares 4 9" xfId="0"/>
    <cellStyle name="Separador de milhares 4_AQPNG_ORC_R01_2013_11_22(OBRA COMPLETA) 29112013-2" xfId="0"/>
    <cellStyle name="Separador de milhares 5" xfId="0"/>
    <cellStyle name="Separador de milhares 5 2" xfId="0"/>
    <cellStyle name="Separador de milhares 5 2 2" xfId="0"/>
    <cellStyle name="Separador de milhares 5 2 2 2" xfId="0"/>
    <cellStyle name="Separador de milhares 5 2 3" xfId="0"/>
    <cellStyle name="Separador de milhares 5 2 3 2" xfId="0"/>
    <cellStyle name="Separador de milhares 5 2 3 3" xfId="0"/>
    <cellStyle name="Separador de milhares 5 2 4" xfId="0"/>
    <cellStyle name="Separador de milhares 5 3" xfId="0"/>
    <cellStyle name="Separador de milhares 5 3 2" xfId="0"/>
    <cellStyle name="Separador de milhares 5 4" xfId="0"/>
    <cellStyle name="Separador de milhares 5_AQPNG_ORC_R01_2013_11_22(OBRA COMPLETA) 29112013-2" xfId="0"/>
    <cellStyle name="Separador de milhares 6" xfId="0"/>
    <cellStyle name="Separador de milhares 6 2" xfId="0"/>
    <cellStyle name="Separador de milhares 6 2 2" xfId="0"/>
    <cellStyle name="Separador de milhares 6 2 2 2" xfId="0"/>
    <cellStyle name="Separador de milhares 6 2 3" xfId="0"/>
    <cellStyle name="Separador de milhares 6 2 3 2" xfId="0"/>
    <cellStyle name="Separador de milhares 6 2 3 3" xfId="0"/>
    <cellStyle name="Separador de milhares 6 2 4" xfId="0"/>
    <cellStyle name="Separador de milhares 6 3" xfId="0"/>
    <cellStyle name="Separador de milhares 6 3 2" xfId="0"/>
    <cellStyle name="Separador de milhares 6 4" xfId="0"/>
    <cellStyle name="Separador de milhares 6_AQPNG_ORC_R01_2013_11_22(OBRA COMPLETA) 29112013-2" xfId="0"/>
    <cellStyle name="Separador de milhares 7" xfId="0"/>
    <cellStyle name="Separador de milhares 7 10" xfId="0"/>
    <cellStyle name="Separador de milhares 7 10 2" xfId="0"/>
    <cellStyle name="Separador de milhares 7 10 2 2" xfId="0"/>
    <cellStyle name="Separador de milhares 7 10 3" xfId="0"/>
    <cellStyle name="Separador de milhares 7 11" xfId="0"/>
    <cellStyle name="Separador de milhares 7 11 2" xfId="0"/>
    <cellStyle name="Separador de milhares 7 11 2 2" xfId="0"/>
    <cellStyle name="Separador de milhares 7 11 3" xfId="0"/>
    <cellStyle name="Separador de milhares 7 12" xfId="0"/>
    <cellStyle name="Separador de milhares 7 12 2" xfId="0"/>
    <cellStyle name="Separador de milhares 7 13" xfId="0"/>
    <cellStyle name="Separador de milhares 7 13 2" xfId="0"/>
    <cellStyle name="Separador de milhares 7 14" xfId="0"/>
    <cellStyle name="Separador de milhares 7 15" xfId="0"/>
    <cellStyle name="Separador de milhares 7 16" xfId="0"/>
    <cellStyle name="Separador de milhares 7 2" xfId="0"/>
    <cellStyle name="Separador de milhares 7 2 10" xfId="0"/>
    <cellStyle name="Separador de milhares 7 2 10 2" xfId="0"/>
    <cellStyle name="Separador de milhares 7 2 11" xfId="0"/>
    <cellStyle name="Separador de milhares 7 2 11 2" xfId="0"/>
    <cellStyle name="Separador de milhares 7 2 12" xfId="0"/>
    <cellStyle name="Separador de milhares 7 2 13" xfId="0"/>
    <cellStyle name="Separador de milhares 7 2 14" xfId="0"/>
    <cellStyle name="Separador de milhares 7 2 2" xfId="0"/>
    <cellStyle name="Separador de milhares 7 2 2 2" xfId="0"/>
    <cellStyle name="Separador de milhares 7 2 2 2 2" xfId="0"/>
    <cellStyle name="Separador de milhares 7 2 2 2 3" xfId="0"/>
    <cellStyle name="Separador de milhares 7 2 2 3" xfId="0"/>
    <cellStyle name="Separador de milhares 7 2 2 4" xfId="0"/>
    <cellStyle name="Separador de milhares 7 2 2 5" xfId="0"/>
    <cellStyle name="Separador de milhares 7 2 3" xfId="0"/>
    <cellStyle name="Separador de milhares 7 2 3 10" xfId="0"/>
    <cellStyle name="Separador de milhares 7 2 3 2" xfId="0"/>
    <cellStyle name="Separador de milhares 7 2 3 2 2" xfId="0"/>
    <cellStyle name="Separador de milhares 7 2 3 2 2 2" xfId="0"/>
    <cellStyle name="Separador de milhares 7 2 3 2 2 2 2" xfId="0"/>
    <cellStyle name="Separador de milhares 7 2 3 2 2 2 2 2" xfId="0"/>
    <cellStyle name="Separador de milhares 7 2 3 2 2 2 3" xfId="0"/>
    <cellStyle name="Separador de milhares 7 2 3 2 2 3" xfId="0"/>
    <cellStyle name="Separador de milhares 7 2 3 2 2 3 2" xfId="0"/>
    <cellStyle name="Separador de milhares 7 2 3 2 2 3 2 2" xfId="0"/>
    <cellStyle name="Separador de milhares 7 2 3 2 2 3 3" xfId="0"/>
    <cellStyle name="Separador de milhares 7 2 3 2 2 4" xfId="0"/>
    <cellStyle name="Separador de milhares 7 2 3 2 2 4 2" xfId="0"/>
    <cellStyle name="Separador de milhares 7 2 3 2 2 5" xfId="0"/>
    <cellStyle name="Separador de milhares 7 2 3 2 3" xfId="0"/>
    <cellStyle name="Separador de milhares 7 2 3 2 3 2" xfId="0"/>
    <cellStyle name="Separador de milhares 7 2 3 2 3 2 2" xfId="0"/>
    <cellStyle name="Separador de milhares 7 2 3 2 3 3" xfId="0"/>
    <cellStyle name="Separador de milhares 7 2 3 2 4" xfId="0"/>
    <cellStyle name="Separador de milhares 7 2 3 2 4 2" xfId="0"/>
    <cellStyle name="Separador de milhares 7 2 3 2 4 2 2" xfId="0"/>
    <cellStyle name="Separador de milhares 7 2 3 2 4 3" xfId="0"/>
    <cellStyle name="Separador de milhares 7 2 3 2 5" xfId="0"/>
    <cellStyle name="Separador de milhares 7 2 3 2 5 2" xfId="0"/>
    <cellStyle name="Separador de milhares 7 2 3 2 6" xfId="0"/>
    <cellStyle name="Separador de milhares 7 2 3 3" xfId="0"/>
    <cellStyle name="Separador de milhares 7 2 3 3 2" xfId="0"/>
    <cellStyle name="Separador de milhares 7 2 3 3 2 2" xfId="0"/>
    <cellStyle name="Separador de milhares 7 2 3 3 2 2 2" xfId="0"/>
    <cellStyle name="Separador de milhares 7 2 3 3 2 2 2 2" xfId="0"/>
    <cellStyle name="Separador de milhares 7 2 3 3 2 2 3" xfId="0"/>
    <cellStyle name="Separador de milhares 7 2 3 3 2 3" xfId="0"/>
    <cellStyle name="Separador de milhares 7 2 3 3 2 3 2" xfId="0"/>
    <cellStyle name="Separador de milhares 7 2 3 3 2 3 2 2" xfId="0"/>
    <cellStyle name="Separador de milhares 7 2 3 3 2 3 3" xfId="0"/>
    <cellStyle name="Separador de milhares 7 2 3 3 2 4" xfId="0"/>
    <cellStyle name="Separador de milhares 7 2 3 3 2 4 2" xfId="0"/>
    <cellStyle name="Separador de milhares 7 2 3 3 2 5" xfId="0"/>
    <cellStyle name="Separador de milhares 7 2 3 3 3" xfId="0"/>
    <cellStyle name="Separador de milhares 7 2 3 3 3 2" xfId="0"/>
    <cellStyle name="Separador de milhares 7 2 3 3 3 2 2" xfId="0"/>
    <cellStyle name="Separador de milhares 7 2 3 3 3 3" xfId="0"/>
    <cellStyle name="Separador de milhares 7 2 3 3 4" xfId="0"/>
    <cellStyle name="Separador de milhares 7 2 3 3 4 2" xfId="0"/>
    <cellStyle name="Separador de milhares 7 2 3 3 4 2 2" xfId="0"/>
    <cellStyle name="Separador de milhares 7 2 3 3 4 3" xfId="0"/>
    <cellStyle name="Separador de milhares 7 2 3 3 5" xfId="0"/>
    <cellStyle name="Separador de milhares 7 2 3 3 5 2" xfId="0"/>
    <cellStyle name="Separador de milhares 7 2 3 3 6" xfId="0"/>
    <cellStyle name="Separador de milhares 7 2 3 4" xfId="0"/>
    <cellStyle name="Separador de milhares 7 2 3 4 2" xfId="0"/>
    <cellStyle name="Separador de milhares 7 2 3 4 2 2" xfId="0"/>
    <cellStyle name="Separador de milhares 7 2 3 4 2 2 2" xfId="0"/>
    <cellStyle name="Separador de milhares 7 2 3 4 2 2 2 2" xfId="0"/>
    <cellStyle name="Separador de milhares 7 2 3 4 2 2 3" xfId="0"/>
    <cellStyle name="Separador de milhares 7 2 3 4 2 3" xfId="0"/>
    <cellStyle name="Separador de milhares 7 2 3 4 2 3 2" xfId="0"/>
    <cellStyle name="Separador de milhares 7 2 3 4 2 3 2 2" xfId="0"/>
    <cellStyle name="Separador de milhares 7 2 3 4 2 3 3" xfId="0"/>
    <cellStyle name="Separador de milhares 7 2 3 4 2 4" xfId="0"/>
    <cellStyle name="Separador de milhares 7 2 3 4 2 4 2" xfId="0"/>
    <cellStyle name="Separador de milhares 7 2 3 4 2 5" xfId="0"/>
    <cellStyle name="Separador de milhares 7 2 3 4 3" xfId="0"/>
    <cellStyle name="Separador de milhares 7 2 3 4 3 2" xfId="0"/>
    <cellStyle name="Separador de milhares 7 2 3 4 3 2 2" xfId="0"/>
    <cellStyle name="Separador de milhares 7 2 3 4 3 3" xfId="0"/>
    <cellStyle name="Separador de milhares 7 2 3 4 4" xfId="0"/>
    <cellStyle name="Separador de milhares 7 2 3 4 4 2" xfId="0"/>
    <cellStyle name="Separador de milhares 7 2 3 4 4 2 2" xfId="0"/>
    <cellStyle name="Separador de milhares 7 2 3 4 4 3" xfId="0"/>
    <cellStyle name="Separador de milhares 7 2 3 4 5" xfId="0"/>
    <cellStyle name="Separador de milhares 7 2 3 4 5 2" xfId="0"/>
    <cellStyle name="Separador de milhares 7 2 3 4 6" xfId="0"/>
    <cellStyle name="Separador de milhares 7 2 3 5" xfId="0"/>
    <cellStyle name="Separador de milhares 7 2 3 5 2" xfId="0"/>
    <cellStyle name="Separador de milhares 7 2 3 5 2 2" xfId="0"/>
    <cellStyle name="Separador de milhares 7 2 3 5 2 2 2" xfId="0"/>
    <cellStyle name="Separador de milhares 7 2 3 5 2 3" xfId="0"/>
    <cellStyle name="Separador de milhares 7 2 3 5 3" xfId="0"/>
    <cellStyle name="Separador de milhares 7 2 3 5 3 2" xfId="0"/>
    <cellStyle name="Separador de milhares 7 2 3 5 3 2 2" xfId="0"/>
    <cellStyle name="Separador de milhares 7 2 3 5 3 3" xfId="0"/>
    <cellStyle name="Separador de milhares 7 2 3 5 4" xfId="0"/>
    <cellStyle name="Separador de milhares 7 2 3 5 4 2" xfId="0"/>
    <cellStyle name="Separador de milhares 7 2 3 5 5" xfId="0"/>
    <cellStyle name="Separador de milhares 7 2 3 6" xfId="0"/>
    <cellStyle name="Separador de milhares 7 2 3 6 2" xfId="0"/>
    <cellStyle name="Separador de milhares 7 2 3 6 2 2" xfId="0"/>
    <cellStyle name="Separador de milhares 7 2 3 6 3" xfId="0"/>
    <cellStyle name="Separador de milhares 7 2 3 7" xfId="0"/>
    <cellStyle name="Separador de milhares 7 2 3 7 2" xfId="0"/>
    <cellStyle name="Separador de milhares 7 2 3 7 2 2" xfId="0"/>
    <cellStyle name="Separador de milhares 7 2 3 7 3" xfId="0"/>
    <cellStyle name="Separador de milhares 7 2 3 8" xfId="0"/>
    <cellStyle name="Separador de milhares 7 2 3 8 2" xfId="0"/>
    <cellStyle name="Separador de milhares 7 2 3 9" xfId="0"/>
    <cellStyle name="Separador de milhares 7 2 4" xfId="0"/>
    <cellStyle name="Separador de milhares 7 2 4 2" xfId="0"/>
    <cellStyle name="Separador de milhares 7 2 4 2 2" xfId="0"/>
    <cellStyle name="Separador de milhares 7 2 4 2 2 2" xfId="0"/>
    <cellStyle name="Separador de milhares 7 2 4 2 2 2 2" xfId="0"/>
    <cellStyle name="Separador de milhares 7 2 4 2 2 3" xfId="0"/>
    <cellStyle name="Separador de milhares 7 2 4 2 3" xfId="0"/>
    <cellStyle name="Separador de milhares 7 2 4 2 3 2" xfId="0"/>
    <cellStyle name="Separador de milhares 7 2 4 2 3 2 2" xfId="0"/>
    <cellStyle name="Separador de milhares 7 2 4 2 3 3" xfId="0"/>
    <cellStyle name="Separador de milhares 7 2 4 2 4" xfId="0"/>
    <cellStyle name="Separador de milhares 7 2 4 2 4 2" xfId="0"/>
    <cellStyle name="Separador de milhares 7 2 4 2 5" xfId="0"/>
    <cellStyle name="Separador de milhares 7 2 4 3" xfId="0"/>
    <cellStyle name="Separador de milhares 7 2 4 3 2" xfId="0"/>
    <cellStyle name="Separador de milhares 7 2 4 3 2 2" xfId="0"/>
    <cellStyle name="Separador de milhares 7 2 4 3 3" xfId="0"/>
    <cellStyle name="Separador de milhares 7 2 4 4" xfId="0"/>
    <cellStyle name="Separador de milhares 7 2 4 4 2" xfId="0"/>
    <cellStyle name="Separador de milhares 7 2 4 4 2 2" xfId="0"/>
    <cellStyle name="Separador de milhares 7 2 4 4 3" xfId="0"/>
    <cellStyle name="Separador de milhares 7 2 4 5" xfId="0"/>
    <cellStyle name="Separador de milhares 7 2 4 5 2" xfId="0"/>
    <cellStyle name="Separador de milhares 7 2 4 6" xfId="0"/>
    <cellStyle name="Separador de milhares 7 2 4 7" xfId="0"/>
    <cellStyle name="Separador de milhares 7 2 5" xfId="0"/>
    <cellStyle name="Separador de milhares 7 2 5 2" xfId="0"/>
    <cellStyle name="Separador de milhares 7 2 5 2 2" xfId="0"/>
    <cellStyle name="Separador de milhares 7 2 5 2 2 2" xfId="0"/>
    <cellStyle name="Separador de milhares 7 2 5 2 2 2 2" xfId="0"/>
    <cellStyle name="Separador de milhares 7 2 5 2 2 3" xfId="0"/>
    <cellStyle name="Separador de milhares 7 2 5 2 3" xfId="0"/>
    <cellStyle name="Separador de milhares 7 2 5 2 3 2" xfId="0"/>
    <cellStyle name="Separador de milhares 7 2 5 2 3 2 2" xfId="0"/>
    <cellStyle name="Separador de milhares 7 2 5 2 3 3" xfId="0"/>
    <cellStyle name="Separador de milhares 7 2 5 2 4" xfId="0"/>
    <cellStyle name="Separador de milhares 7 2 5 2 4 2" xfId="0"/>
    <cellStyle name="Separador de milhares 7 2 5 2 5" xfId="0"/>
    <cellStyle name="Separador de milhares 7 2 5 3" xfId="0"/>
    <cellStyle name="Separador de milhares 7 2 5 3 2" xfId="0"/>
    <cellStyle name="Separador de milhares 7 2 5 3 2 2" xfId="0"/>
    <cellStyle name="Separador de milhares 7 2 5 3 3" xfId="0"/>
    <cellStyle name="Separador de milhares 7 2 5 4" xfId="0"/>
    <cellStyle name="Separador de milhares 7 2 5 4 2" xfId="0"/>
    <cellStyle name="Separador de milhares 7 2 5 4 2 2" xfId="0"/>
    <cellStyle name="Separador de milhares 7 2 5 4 3" xfId="0"/>
    <cellStyle name="Separador de milhares 7 2 5 5" xfId="0"/>
    <cellStyle name="Separador de milhares 7 2 5 5 2" xfId="0"/>
    <cellStyle name="Separador de milhares 7 2 5 6" xfId="0"/>
    <cellStyle name="Separador de milhares 7 2 6" xfId="0"/>
    <cellStyle name="Separador de milhares 7 2 6 2" xfId="0"/>
    <cellStyle name="Separador de milhares 7 2 6 2 2" xfId="0"/>
    <cellStyle name="Separador de milhares 7 2 6 2 2 2" xfId="0"/>
    <cellStyle name="Separador de milhares 7 2 6 2 2 2 2" xfId="0"/>
    <cellStyle name="Separador de milhares 7 2 6 2 2 3" xfId="0"/>
    <cellStyle name="Separador de milhares 7 2 6 2 3" xfId="0"/>
    <cellStyle name="Separador de milhares 7 2 6 2 3 2" xfId="0"/>
    <cellStyle name="Separador de milhares 7 2 6 2 3 2 2" xfId="0"/>
    <cellStyle name="Separador de milhares 7 2 6 2 3 3" xfId="0"/>
    <cellStyle name="Separador de milhares 7 2 6 2 4" xfId="0"/>
    <cellStyle name="Separador de milhares 7 2 6 2 4 2" xfId="0"/>
    <cellStyle name="Separador de milhares 7 2 6 2 5" xfId="0"/>
    <cellStyle name="Separador de milhares 7 2 6 3" xfId="0"/>
    <cellStyle name="Separador de milhares 7 2 6 3 2" xfId="0"/>
    <cellStyle name="Separador de milhares 7 2 6 3 2 2" xfId="0"/>
    <cellStyle name="Separador de milhares 7 2 6 3 3" xfId="0"/>
    <cellStyle name="Separador de milhares 7 2 6 4" xfId="0"/>
    <cellStyle name="Separador de milhares 7 2 6 4 2" xfId="0"/>
    <cellStyle name="Separador de milhares 7 2 6 4 2 2" xfId="0"/>
    <cellStyle name="Separador de milhares 7 2 6 4 3" xfId="0"/>
    <cellStyle name="Separador de milhares 7 2 6 5" xfId="0"/>
    <cellStyle name="Separador de milhares 7 2 6 5 2" xfId="0"/>
    <cellStyle name="Separador de milhares 7 2 6 6" xfId="0"/>
    <cellStyle name="Separador de milhares 7 2 7" xfId="0"/>
    <cellStyle name="Separador de milhares 7 2 7 2" xfId="0"/>
    <cellStyle name="Separador de milhares 7 2 7 2 2" xfId="0"/>
    <cellStyle name="Separador de milhares 7 2 7 2 2 2" xfId="0"/>
    <cellStyle name="Separador de milhares 7 2 7 2 3" xfId="0"/>
    <cellStyle name="Separador de milhares 7 2 7 3" xfId="0"/>
    <cellStyle name="Separador de milhares 7 2 7 3 2" xfId="0"/>
    <cellStyle name="Separador de milhares 7 2 7 3 2 2" xfId="0"/>
    <cellStyle name="Separador de milhares 7 2 7 3 3" xfId="0"/>
    <cellStyle name="Separador de milhares 7 2 7 4" xfId="0"/>
    <cellStyle name="Separador de milhares 7 2 7 4 2" xfId="0"/>
    <cellStyle name="Separador de milhares 7 2 7 5" xfId="0"/>
    <cellStyle name="Separador de milhares 7 2 8" xfId="0"/>
    <cellStyle name="Separador de milhares 7 2 8 2" xfId="0"/>
    <cellStyle name="Separador de milhares 7 2 8 2 2" xfId="0"/>
    <cellStyle name="Separador de milhares 7 2 8 3" xfId="0"/>
    <cellStyle name="Separador de milhares 7 2 9" xfId="0"/>
    <cellStyle name="Separador de milhares 7 2 9 2" xfId="0"/>
    <cellStyle name="Separador de milhares 7 2 9 2 2" xfId="0"/>
    <cellStyle name="Separador de milhares 7 2 9 3" xfId="0"/>
    <cellStyle name="Separador de milhares 7 3" xfId="0"/>
    <cellStyle name="Separador de milhares 7 3 2" xfId="0"/>
    <cellStyle name="Separador de milhares 7 3 2 2" xfId="0"/>
    <cellStyle name="Separador de milhares 7 3 2 3" xfId="0"/>
    <cellStyle name="Separador de milhares 7 3 2 4" xfId="0"/>
    <cellStyle name="Separador de milhares 7 3 3" xfId="0"/>
    <cellStyle name="Separador de milhares 7 3 4" xfId="0"/>
    <cellStyle name="Separador de milhares 7 3 5" xfId="0"/>
    <cellStyle name="Separador de milhares 7 4" xfId="0"/>
    <cellStyle name="Separador de milhares 7 4 2" xfId="0"/>
    <cellStyle name="Separador de milhares 7 4 2 2" xfId="0"/>
    <cellStyle name="Separador de milhares 7 4 2 3" xfId="0"/>
    <cellStyle name="Separador de milhares 7 4 3" xfId="0"/>
    <cellStyle name="Separador de milhares 7 4 4" xfId="0"/>
    <cellStyle name="Separador de milhares 7 5" xfId="0"/>
    <cellStyle name="Separador de milhares 7 5 10" xfId="0"/>
    <cellStyle name="Separador de milhares 7 5 2" xfId="0"/>
    <cellStyle name="Separador de milhares 7 5 2 2" xfId="0"/>
    <cellStyle name="Separador de milhares 7 5 2 2 2" xfId="0"/>
    <cellStyle name="Separador de milhares 7 5 2 2 2 2" xfId="0"/>
    <cellStyle name="Separador de milhares 7 5 2 2 2 2 2" xfId="0"/>
    <cellStyle name="Separador de milhares 7 5 2 2 2 3" xfId="0"/>
    <cellStyle name="Separador de milhares 7 5 2 2 3" xfId="0"/>
    <cellStyle name="Separador de milhares 7 5 2 2 3 2" xfId="0"/>
    <cellStyle name="Separador de milhares 7 5 2 2 3 2 2" xfId="0"/>
    <cellStyle name="Separador de milhares 7 5 2 2 3 3" xfId="0"/>
    <cellStyle name="Separador de milhares 7 5 2 2 4" xfId="0"/>
    <cellStyle name="Separador de milhares 7 5 2 2 4 2" xfId="0"/>
    <cellStyle name="Separador de milhares 7 5 2 2 5" xfId="0"/>
    <cellStyle name="Separador de milhares 7 5 2 3" xfId="0"/>
    <cellStyle name="Separador de milhares 7 5 2 3 2" xfId="0"/>
    <cellStyle name="Separador de milhares 7 5 2 3 2 2" xfId="0"/>
    <cellStyle name="Separador de milhares 7 5 2 3 3" xfId="0"/>
    <cellStyle name="Separador de milhares 7 5 2 4" xfId="0"/>
    <cellStyle name="Separador de milhares 7 5 2 4 2" xfId="0"/>
    <cellStyle name="Separador de milhares 7 5 2 4 2 2" xfId="0"/>
    <cellStyle name="Separador de milhares 7 5 2 4 3" xfId="0"/>
    <cellStyle name="Separador de milhares 7 5 2 5" xfId="0"/>
    <cellStyle name="Separador de milhares 7 5 2 5 2" xfId="0"/>
    <cellStyle name="Separador de milhares 7 5 2 6" xfId="0"/>
    <cellStyle name="Separador de milhares 7 5 3" xfId="0"/>
    <cellStyle name="Separador de milhares 7 5 3 2" xfId="0"/>
    <cellStyle name="Separador de milhares 7 5 3 2 2" xfId="0"/>
    <cellStyle name="Separador de milhares 7 5 3 2 2 2" xfId="0"/>
    <cellStyle name="Separador de milhares 7 5 3 2 2 2 2" xfId="0"/>
    <cellStyle name="Separador de milhares 7 5 3 2 2 3" xfId="0"/>
    <cellStyle name="Separador de milhares 7 5 3 2 3" xfId="0"/>
    <cellStyle name="Separador de milhares 7 5 3 2 3 2" xfId="0"/>
    <cellStyle name="Separador de milhares 7 5 3 2 3 2 2" xfId="0"/>
    <cellStyle name="Separador de milhares 7 5 3 2 3 3" xfId="0"/>
    <cellStyle name="Separador de milhares 7 5 3 2 4" xfId="0"/>
    <cellStyle name="Separador de milhares 7 5 3 2 4 2" xfId="0"/>
    <cellStyle name="Separador de milhares 7 5 3 2 5" xfId="0"/>
    <cellStyle name="Separador de milhares 7 5 3 3" xfId="0"/>
    <cellStyle name="Separador de milhares 7 5 3 3 2" xfId="0"/>
    <cellStyle name="Separador de milhares 7 5 3 3 2 2" xfId="0"/>
    <cellStyle name="Separador de milhares 7 5 3 3 3" xfId="0"/>
    <cellStyle name="Separador de milhares 7 5 3 4" xfId="0"/>
    <cellStyle name="Separador de milhares 7 5 3 4 2" xfId="0"/>
    <cellStyle name="Separador de milhares 7 5 3 4 2 2" xfId="0"/>
    <cellStyle name="Separador de milhares 7 5 3 4 3" xfId="0"/>
    <cellStyle name="Separador de milhares 7 5 3 5" xfId="0"/>
    <cellStyle name="Separador de milhares 7 5 3 5 2" xfId="0"/>
    <cellStyle name="Separador de milhares 7 5 3 6" xfId="0"/>
    <cellStyle name="Separador de milhares 7 5 4" xfId="0"/>
    <cellStyle name="Separador de milhares 7 5 4 2" xfId="0"/>
    <cellStyle name="Separador de milhares 7 5 4 2 2" xfId="0"/>
    <cellStyle name="Separador de milhares 7 5 4 2 2 2" xfId="0"/>
    <cellStyle name="Separador de milhares 7 5 4 2 2 2 2" xfId="0"/>
    <cellStyle name="Separador de milhares 7 5 4 2 2 3" xfId="0"/>
    <cellStyle name="Separador de milhares 7 5 4 2 3" xfId="0"/>
    <cellStyle name="Separador de milhares 7 5 4 2 3 2" xfId="0"/>
    <cellStyle name="Separador de milhares 7 5 4 2 3 2 2" xfId="0"/>
    <cellStyle name="Separador de milhares 7 5 4 2 3 3" xfId="0"/>
    <cellStyle name="Separador de milhares 7 5 4 2 4" xfId="0"/>
    <cellStyle name="Separador de milhares 7 5 4 2 4 2" xfId="0"/>
    <cellStyle name="Separador de milhares 7 5 4 2 5" xfId="0"/>
    <cellStyle name="Separador de milhares 7 5 4 3" xfId="0"/>
    <cellStyle name="Separador de milhares 7 5 4 3 2" xfId="0"/>
    <cellStyle name="Separador de milhares 7 5 4 3 2 2" xfId="0"/>
    <cellStyle name="Separador de milhares 7 5 4 3 3" xfId="0"/>
    <cellStyle name="Separador de milhares 7 5 4 4" xfId="0"/>
    <cellStyle name="Separador de milhares 7 5 4 4 2" xfId="0"/>
    <cellStyle name="Separador de milhares 7 5 4 4 2 2" xfId="0"/>
    <cellStyle name="Separador de milhares 7 5 4 4 3" xfId="0"/>
    <cellStyle name="Separador de milhares 7 5 4 5" xfId="0"/>
    <cellStyle name="Separador de milhares 7 5 4 5 2" xfId="0"/>
    <cellStyle name="Separador de milhares 7 5 4 6" xfId="0"/>
    <cellStyle name="Separador de milhares 7 5 5" xfId="0"/>
    <cellStyle name="Separador de milhares 7 5 5 2" xfId="0"/>
    <cellStyle name="Separador de milhares 7 5 5 2 2" xfId="0"/>
    <cellStyle name="Separador de milhares 7 5 5 2 2 2" xfId="0"/>
    <cellStyle name="Separador de milhares 7 5 5 2 3" xfId="0"/>
    <cellStyle name="Separador de milhares 7 5 5 3" xfId="0"/>
    <cellStyle name="Separador de milhares 7 5 5 3 2" xfId="0"/>
    <cellStyle name="Separador de milhares 7 5 5 3 2 2" xfId="0"/>
    <cellStyle name="Separador de milhares 7 5 5 3 3" xfId="0"/>
    <cellStyle name="Separador de milhares 7 5 5 4" xfId="0"/>
    <cellStyle name="Separador de milhares 7 5 5 4 2" xfId="0"/>
    <cellStyle name="Separador de milhares 7 5 5 5" xfId="0"/>
    <cellStyle name="Separador de milhares 7 5 6" xfId="0"/>
    <cellStyle name="Separador de milhares 7 5 6 2" xfId="0"/>
    <cellStyle name="Separador de milhares 7 5 6 2 2" xfId="0"/>
    <cellStyle name="Separador de milhares 7 5 6 3" xfId="0"/>
    <cellStyle name="Separador de milhares 7 5 7" xfId="0"/>
    <cellStyle name="Separador de milhares 7 5 7 2" xfId="0"/>
    <cellStyle name="Separador de milhares 7 5 7 2 2" xfId="0"/>
    <cellStyle name="Separador de milhares 7 5 7 3" xfId="0"/>
    <cellStyle name="Separador de milhares 7 5 8" xfId="0"/>
    <cellStyle name="Separador de milhares 7 5 8 2" xfId="0"/>
    <cellStyle name="Separador de milhares 7 5 9" xfId="0"/>
    <cellStyle name="Separador de milhares 7 6" xfId="0"/>
    <cellStyle name="Separador de milhares 7 6 2" xfId="0"/>
    <cellStyle name="Separador de milhares 7 6 2 2" xfId="0"/>
    <cellStyle name="Separador de milhares 7 6 2 2 2" xfId="0"/>
    <cellStyle name="Separador de milhares 7 6 2 2 2 2" xfId="0"/>
    <cellStyle name="Separador de milhares 7 6 2 2 3" xfId="0"/>
    <cellStyle name="Separador de milhares 7 6 2 3" xfId="0"/>
    <cellStyle name="Separador de milhares 7 6 2 3 2" xfId="0"/>
    <cellStyle name="Separador de milhares 7 6 2 3 2 2" xfId="0"/>
    <cellStyle name="Separador de milhares 7 6 2 3 3" xfId="0"/>
    <cellStyle name="Separador de milhares 7 6 2 4" xfId="0"/>
    <cellStyle name="Separador de milhares 7 6 2 4 2" xfId="0"/>
    <cellStyle name="Separador de milhares 7 6 2 5" xfId="0"/>
    <cellStyle name="Separador de milhares 7 6 3" xfId="0"/>
    <cellStyle name="Separador de milhares 7 6 3 2" xfId="0"/>
    <cellStyle name="Separador de milhares 7 6 3 2 2" xfId="0"/>
    <cellStyle name="Separador de milhares 7 6 3 3" xfId="0"/>
    <cellStyle name="Separador de milhares 7 6 4" xfId="0"/>
    <cellStyle name="Separador de milhares 7 6 4 2" xfId="0"/>
    <cellStyle name="Separador de milhares 7 6 4 2 2" xfId="0"/>
    <cellStyle name="Separador de milhares 7 6 4 3" xfId="0"/>
    <cellStyle name="Separador de milhares 7 6 5" xfId="0"/>
    <cellStyle name="Separador de milhares 7 6 5 2" xfId="0"/>
    <cellStyle name="Separador de milhares 7 6 6" xfId="0"/>
    <cellStyle name="Separador de milhares 7 6 7" xfId="0"/>
    <cellStyle name="Separador de milhares 7 7" xfId="0"/>
    <cellStyle name="Separador de milhares 7 7 2" xfId="0"/>
    <cellStyle name="Separador de milhares 7 7 2 2" xfId="0"/>
    <cellStyle name="Separador de milhares 7 7 2 2 2" xfId="0"/>
    <cellStyle name="Separador de milhares 7 7 2 2 2 2" xfId="0"/>
    <cellStyle name="Separador de milhares 7 7 2 2 3" xfId="0"/>
    <cellStyle name="Separador de milhares 7 7 2 3" xfId="0"/>
    <cellStyle name="Separador de milhares 7 7 2 3 2" xfId="0"/>
    <cellStyle name="Separador de milhares 7 7 2 3 2 2" xfId="0"/>
    <cellStyle name="Separador de milhares 7 7 2 3 3" xfId="0"/>
    <cellStyle name="Separador de milhares 7 7 2 4" xfId="0"/>
    <cellStyle name="Separador de milhares 7 7 2 4 2" xfId="0"/>
    <cellStyle name="Separador de milhares 7 7 2 5" xfId="0"/>
    <cellStyle name="Separador de milhares 7 7 3" xfId="0"/>
    <cellStyle name="Separador de milhares 7 7 3 2" xfId="0"/>
    <cellStyle name="Separador de milhares 7 7 3 2 2" xfId="0"/>
    <cellStyle name="Separador de milhares 7 7 3 3" xfId="0"/>
    <cellStyle name="Separador de milhares 7 7 4" xfId="0"/>
    <cellStyle name="Separador de milhares 7 7 4 2" xfId="0"/>
    <cellStyle name="Separador de milhares 7 7 4 2 2" xfId="0"/>
    <cellStyle name="Separador de milhares 7 7 4 3" xfId="0"/>
    <cellStyle name="Separador de milhares 7 7 5" xfId="0"/>
    <cellStyle name="Separador de milhares 7 7 5 2" xfId="0"/>
    <cellStyle name="Separador de milhares 7 7 6" xfId="0"/>
    <cellStyle name="Separador de milhares 7 8" xfId="0"/>
    <cellStyle name="Separador de milhares 7 8 2" xfId="0"/>
    <cellStyle name="Separador de milhares 7 8 2 2" xfId="0"/>
    <cellStyle name="Separador de milhares 7 8 2 2 2" xfId="0"/>
    <cellStyle name="Separador de milhares 7 8 2 2 2 2" xfId="0"/>
    <cellStyle name="Separador de milhares 7 8 2 2 3" xfId="0"/>
    <cellStyle name="Separador de milhares 7 8 2 3" xfId="0"/>
    <cellStyle name="Separador de milhares 7 8 2 3 2" xfId="0"/>
    <cellStyle name="Separador de milhares 7 8 2 3 2 2" xfId="0"/>
    <cellStyle name="Separador de milhares 7 8 2 3 3" xfId="0"/>
    <cellStyle name="Separador de milhares 7 8 2 4" xfId="0"/>
    <cellStyle name="Separador de milhares 7 8 2 4 2" xfId="0"/>
    <cellStyle name="Separador de milhares 7 8 2 5" xfId="0"/>
    <cellStyle name="Separador de milhares 7 8 3" xfId="0"/>
    <cellStyle name="Separador de milhares 7 8 3 2" xfId="0"/>
    <cellStyle name="Separador de milhares 7 8 3 2 2" xfId="0"/>
    <cellStyle name="Separador de milhares 7 8 3 3" xfId="0"/>
    <cellStyle name="Separador de milhares 7 8 4" xfId="0"/>
    <cellStyle name="Separador de milhares 7 8 4 2" xfId="0"/>
    <cellStyle name="Separador de milhares 7 8 4 2 2" xfId="0"/>
    <cellStyle name="Separador de milhares 7 8 4 3" xfId="0"/>
    <cellStyle name="Separador de milhares 7 8 5" xfId="0"/>
    <cellStyle name="Separador de milhares 7 8 5 2" xfId="0"/>
    <cellStyle name="Separador de milhares 7 8 6" xfId="0"/>
    <cellStyle name="Separador de milhares 7 9" xfId="0"/>
    <cellStyle name="Separador de milhares 7 9 2" xfId="0"/>
    <cellStyle name="Separador de milhares 7 9 2 2" xfId="0"/>
    <cellStyle name="Separador de milhares 7 9 2 2 2" xfId="0"/>
    <cellStyle name="Separador de milhares 7 9 2 3" xfId="0"/>
    <cellStyle name="Separador de milhares 7 9 3" xfId="0"/>
    <cellStyle name="Separador de milhares 7 9 3 2" xfId="0"/>
    <cellStyle name="Separador de milhares 7 9 3 2 2" xfId="0"/>
    <cellStyle name="Separador de milhares 7 9 3 3" xfId="0"/>
    <cellStyle name="Separador de milhares 7 9 4" xfId="0"/>
    <cellStyle name="Separador de milhares 7 9 4 2" xfId="0"/>
    <cellStyle name="Separador de milhares 7 9 5" xfId="0"/>
    <cellStyle name="Separador de milhares 8" xfId="0"/>
    <cellStyle name="Separador de milhares 8 2" xfId="0"/>
    <cellStyle name="Separador de milhares 8 2 2" xfId="0"/>
    <cellStyle name="Separador de milhares 8 2 2 2" xfId="0"/>
    <cellStyle name="Separador de milhares 8 2 2 2 2" xfId="0"/>
    <cellStyle name="Separador de milhares 8 2 2 2 3" xfId="0"/>
    <cellStyle name="Separador de milhares 8 2 2 3" xfId="0"/>
    <cellStyle name="Separador de milhares 8 2 2 4" xfId="0"/>
    <cellStyle name="Separador de milhares 8 2 3" xfId="0"/>
    <cellStyle name="Separador de milhares 8 2 3 2" xfId="0"/>
    <cellStyle name="Separador de milhares 8 2 3 3" xfId="0"/>
    <cellStyle name="Separador de milhares 8 2 4" xfId="0"/>
    <cellStyle name="Separador de milhares 8 2 5" xfId="0"/>
    <cellStyle name="Separador de milhares 8 3" xfId="0"/>
    <cellStyle name="Separador de milhares 8 3 2" xfId="0"/>
    <cellStyle name="Separador de milhares 8 3 2 2" xfId="0"/>
    <cellStyle name="Separador de milhares 8 3 2 3" xfId="0"/>
    <cellStyle name="Separador de milhares 8 3 3" xfId="0"/>
    <cellStyle name="Separador de milhares 8 3 4" xfId="0"/>
    <cellStyle name="Separador de milhares 8 4" xfId="0"/>
    <cellStyle name="Separador de milhares 8 4 2" xfId="0"/>
    <cellStyle name="Separador de milhares 8 4 2 2" xfId="0"/>
    <cellStyle name="Separador de milhares 8 4 2 3" xfId="0"/>
    <cellStyle name="Separador de milhares 8 4 3" xfId="0"/>
    <cellStyle name="Separador de milhares 8 4 4" xfId="0"/>
    <cellStyle name="Separador de milhares 8 5" xfId="0"/>
    <cellStyle name="Separador de milhares 8 5 2" xfId="0"/>
    <cellStyle name="Separador de milhares 8 5 3" xfId="0"/>
    <cellStyle name="Separador de milhares 8 6" xfId="0"/>
    <cellStyle name="Separador de milhares 8 6 2" xfId="0"/>
    <cellStyle name="Separador de milhares 8 7" xfId="0"/>
    <cellStyle name="Separador de milhares 8 8" xfId="0"/>
    <cellStyle name="Separador de milhares 8 9" xfId="0"/>
    <cellStyle name="Separador de milhares 9" xfId="0"/>
    <cellStyle name="Separador de milhares 9 2" xfId="0"/>
    <cellStyle name="Separador de milhares 9 3" xfId="0"/>
    <cellStyle name="Separador de milhares 9 4" xfId="0"/>
    <cellStyle name="Separador de milhares_ELETRICA_2 2 2" xfId="0"/>
    <cellStyle name="subhead" xfId="0"/>
    <cellStyle name="subhead 2" xfId="0"/>
    <cellStyle name="Texto de Aviso 2" xfId="0"/>
    <cellStyle name="Texto de Aviso 2 2" xfId="0"/>
    <cellStyle name="Texto de Aviso 2 2 2" xfId="0"/>
    <cellStyle name="Texto de Aviso 2 3" xfId="0"/>
    <cellStyle name="Texto de Aviso 2 4" xfId="0"/>
    <cellStyle name="Texto de Aviso 2_AQPNG_ORC_R01_2013_11_22(OBRA COMPLETA) 29112013-2" xfId="0"/>
    <cellStyle name="Texto de Aviso 3" xfId="0"/>
    <cellStyle name="Texto de Aviso 3 2" xfId="0"/>
    <cellStyle name="Texto de Aviso 4" xfId="0"/>
    <cellStyle name="Texto Explicativo 2" xfId="0"/>
    <cellStyle name="Texto Explicativo 2 2" xfId="0"/>
    <cellStyle name="Texto Explicativo 2 2 2" xfId="0"/>
    <cellStyle name="Texto Explicativo 2 3" xfId="0"/>
    <cellStyle name="Texto Explicativo 2 4" xfId="0"/>
    <cellStyle name="Texto Explicativo 2_AQPNG_ORC_R01_2013_11_22(OBRA COMPLETA) 29112013-2" xfId="0"/>
    <cellStyle name="Texto Explicativo 3" xfId="0"/>
    <cellStyle name="Texto Explicativo 3 2" xfId="0"/>
    <cellStyle name="Texto Explicativo 4" xfId="0"/>
    <cellStyle name="Title" xfId="0"/>
    <cellStyle name="Title 2" xfId="0"/>
    <cellStyle name="Title 3" xfId="0"/>
    <cellStyle name="Title 4" xfId="0"/>
    <cellStyle name="Total 10" xfId="0"/>
    <cellStyle name="Total 2" xfId="0"/>
    <cellStyle name="Total 2 2" xfId="0"/>
    <cellStyle name="Total 2 2 2" xfId="0"/>
    <cellStyle name="Total 2 2 2 2" xfId="0"/>
    <cellStyle name="Total 2 2 2 2 2" xfId="0"/>
    <cellStyle name="Total 2 2 3" xfId="0"/>
    <cellStyle name="Total 2 2 3 2" xfId="0"/>
    <cellStyle name="Total 2 2 4" xfId="0"/>
    <cellStyle name="Total 2 2_CÁLCULO DE HORAS - tabela MARÇO 2014" xfId="0"/>
    <cellStyle name="Total 2 3" xfId="0"/>
    <cellStyle name="Total 2 3 2" xfId="0"/>
    <cellStyle name="Total 2 3 2 2" xfId="0"/>
    <cellStyle name="Total 2 3 3" xfId="0"/>
    <cellStyle name="Total 2 3 3 2" xfId="0"/>
    <cellStyle name="Total 2 3_CÁLCULO DE HORAS - tabela MARÇO 2014" xfId="0"/>
    <cellStyle name="Total 2 4" xfId="0"/>
    <cellStyle name="Total 2 4 2" xfId="0"/>
    <cellStyle name="Total 2 5" xfId="0"/>
    <cellStyle name="Total 2 5 2" xfId="0"/>
    <cellStyle name="Total 2 6" xfId="0"/>
    <cellStyle name="Total 2 7" xfId="0"/>
    <cellStyle name="Total 2 8" xfId="0"/>
    <cellStyle name="Total 2_AQPNG_ORC_R01_2013_11_22(OBRA COMPLETA) 29112013-2" xfId="0"/>
    <cellStyle name="Total 3" xfId="0"/>
    <cellStyle name="Total 3 2" xfId="0"/>
    <cellStyle name="Total 3 2 2" xfId="0"/>
    <cellStyle name="Total 3 2 3" xfId="0"/>
    <cellStyle name="Total 3 3" xfId="0"/>
    <cellStyle name="Total 3 3 2" xfId="0"/>
    <cellStyle name="Total 3_CÁLCULO DE HORAS - tabela MARÇO 2014" xfId="0"/>
    <cellStyle name="Total 4" xfId="0"/>
    <cellStyle name="Total 5" xfId="0"/>
    <cellStyle name="Total 6" xfId="0"/>
    <cellStyle name="Total 7" xfId="0"/>
    <cellStyle name="Total 8" xfId="0"/>
    <cellStyle name="Total 9" xfId="0"/>
    <cellStyle name="Título 1 2" xfId="0"/>
    <cellStyle name="Título 1 2 2" xfId="0"/>
    <cellStyle name="Título 1 2 2 2" xfId="0"/>
    <cellStyle name="Título 1 2 3" xfId="0"/>
    <cellStyle name="Título 1 2 4" xfId="0"/>
    <cellStyle name="Título 1 2 5" xfId="0"/>
    <cellStyle name="Título 1 2 6" xfId="0"/>
    <cellStyle name="Título 1 3" xfId="0"/>
    <cellStyle name="Título 1 3 2" xfId="0"/>
    <cellStyle name="Título 1 4" xfId="0"/>
    <cellStyle name="Título 2 2" xfId="0"/>
    <cellStyle name="Título 2 2 2" xfId="0"/>
    <cellStyle name="Título 2 2 2 2" xfId="0"/>
    <cellStyle name="Título 2 2 3" xfId="0"/>
    <cellStyle name="Título 2 2 4" xfId="0"/>
    <cellStyle name="Título 2 2 5" xfId="0"/>
    <cellStyle name="Título 2 2 6" xfId="0"/>
    <cellStyle name="Título 2 3" xfId="0"/>
    <cellStyle name="Título 2 3 2" xfId="0"/>
    <cellStyle name="Título 2 4" xfId="0"/>
    <cellStyle name="Título 3 2" xfId="0"/>
    <cellStyle name="Título 3 2 2" xfId="0"/>
    <cellStyle name="Título 3 2 2 2" xfId="0"/>
    <cellStyle name="Título 3 2 3" xfId="0"/>
    <cellStyle name="Título 3 2 4" xfId="0"/>
    <cellStyle name="Título 3 2 5" xfId="0"/>
    <cellStyle name="Título 3 2 6" xfId="0"/>
    <cellStyle name="Título 3 3" xfId="0"/>
    <cellStyle name="Título 3 3 2" xfId="0"/>
    <cellStyle name="Título 3 4" xfId="0"/>
    <cellStyle name="Título 4 2" xfId="0"/>
    <cellStyle name="Título 4 2 2" xfId="0"/>
    <cellStyle name="Título 4 2 2 2" xfId="0"/>
    <cellStyle name="Título 4 2 3" xfId="0"/>
    <cellStyle name="Título 4 2 4" xfId="0"/>
    <cellStyle name="Título 4 2 5" xfId="0"/>
    <cellStyle name="Título 4 2 6" xfId="0"/>
    <cellStyle name="Título 4 3" xfId="0"/>
    <cellStyle name="Título 4 3 2" xfId="0"/>
    <cellStyle name="Título 4 4" xfId="0"/>
    <cellStyle name="Título 5" xfId="0"/>
    <cellStyle name="Título 5 2" xfId="0"/>
    <cellStyle name="Título 5 2 2" xfId="0"/>
    <cellStyle name="Título 5 2 3" xfId="0"/>
    <cellStyle name="Título 5 3" xfId="0"/>
    <cellStyle name="Título 5 3 2" xfId="0"/>
    <cellStyle name="Título 5 4" xfId="0"/>
    <cellStyle name="Título 5 5" xfId="0"/>
    <cellStyle name="Título 5_AQPNG_ORC_R01_2013_11_22(OBRA COMPLETA) 29112013-2" xfId="0"/>
    <cellStyle name="Título 6" xfId="0"/>
    <cellStyle name="Título 6 2" xfId="0"/>
    <cellStyle name="Título 6 3" xfId="0"/>
    <cellStyle name="Título 7" xfId="0"/>
    <cellStyle name="Título 7 2" xfId="0"/>
    <cellStyle name="Título 8" xfId="0"/>
    <cellStyle name="Verificar Célula" xfId="0"/>
    <cellStyle name="Verificar Célula 2" xfId="0"/>
    <cellStyle name="Verificar Célula 3" xfId="0"/>
    <cellStyle name="Vírgula 10" xfId="0"/>
    <cellStyle name="Vírgula 10 2" xfId="0"/>
    <cellStyle name="Vírgula 10 2 2" xfId="0"/>
    <cellStyle name="Vírgula 10 3" xfId="0"/>
    <cellStyle name="Vírgula 10 3 2" xfId="0"/>
    <cellStyle name="Vírgula 10 3 3" xfId="0"/>
    <cellStyle name="Vírgula 10 4" xfId="0"/>
    <cellStyle name="Vírgula 10 5" xfId="0"/>
    <cellStyle name="Vírgula 10 6" xfId="0"/>
    <cellStyle name="Vírgula 11" xfId="0"/>
    <cellStyle name="Vírgula 11 2" xfId="0"/>
    <cellStyle name="Vírgula 11 2 2" xfId="0"/>
    <cellStyle name="Vírgula 11 2 3" xfId="0"/>
    <cellStyle name="Vírgula 11 3" xfId="0"/>
    <cellStyle name="Vírgula 11 4" xfId="0"/>
    <cellStyle name="Vírgula 12" xfId="0"/>
    <cellStyle name="Vírgula 12 2" xfId="0"/>
    <cellStyle name="Vírgula 13" xfId="0"/>
    <cellStyle name="Vírgula 13 10" xfId="0"/>
    <cellStyle name="Vírgula 13 11" xfId="0"/>
    <cellStyle name="Vírgula 13 2" xfId="0"/>
    <cellStyle name="Vírgula 13 2 10" xfId="0"/>
    <cellStyle name="Vírgula 13 2 2" xfId="0"/>
    <cellStyle name="Vírgula 13 2 2 2" xfId="0"/>
    <cellStyle name="Vírgula 13 2 2 2 2" xfId="0"/>
    <cellStyle name="Vírgula 13 2 2 2 2 2" xfId="0"/>
    <cellStyle name="Vírgula 13 2 2 2 2 2 2" xfId="0"/>
    <cellStyle name="Vírgula 13 2 2 2 2 3" xfId="0"/>
    <cellStyle name="Vírgula 13 2 2 2 3" xfId="0"/>
    <cellStyle name="Vírgula 13 2 2 2 3 2" xfId="0"/>
    <cellStyle name="Vírgula 13 2 2 2 3 2 2" xfId="0"/>
    <cellStyle name="Vírgula 13 2 2 2 3 3" xfId="0"/>
    <cellStyle name="Vírgula 13 2 2 2 4" xfId="0"/>
    <cellStyle name="Vírgula 13 2 2 2 4 2" xfId="0"/>
    <cellStyle name="Vírgula 13 2 2 2 5" xfId="0"/>
    <cellStyle name="Vírgula 13 2 2 3" xfId="0"/>
    <cellStyle name="Vírgula 13 2 2 3 2" xfId="0"/>
    <cellStyle name="Vírgula 13 2 2 3 2 2" xfId="0"/>
    <cellStyle name="Vírgula 13 2 2 3 3" xfId="0"/>
    <cellStyle name="Vírgula 13 2 2 4" xfId="0"/>
    <cellStyle name="Vírgula 13 2 2 4 2" xfId="0"/>
    <cellStyle name="Vírgula 13 2 2 4 2 2" xfId="0"/>
    <cellStyle name="Vírgula 13 2 2 4 3" xfId="0"/>
    <cellStyle name="Vírgula 13 2 2 5" xfId="0"/>
    <cellStyle name="Vírgula 13 2 2 5 2" xfId="0"/>
    <cellStyle name="Vírgula 13 2 2 6" xfId="0"/>
    <cellStyle name="Vírgula 13 2 3" xfId="0"/>
    <cellStyle name="Vírgula 13 2 3 2" xfId="0"/>
    <cellStyle name="Vírgula 13 2 3 2 2" xfId="0"/>
    <cellStyle name="Vírgula 13 2 3 2 2 2" xfId="0"/>
    <cellStyle name="Vírgula 13 2 3 2 2 2 2" xfId="0"/>
    <cellStyle name="Vírgula 13 2 3 2 2 3" xfId="0"/>
    <cellStyle name="Vírgula 13 2 3 2 3" xfId="0"/>
    <cellStyle name="Vírgula 13 2 3 2 3 2" xfId="0"/>
    <cellStyle name="Vírgula 13 2 3 2 3 2 2" xfId="0"/>
    <cellStyle name="Vírgula 13 2 3 2 3 3" xfId="0"/>
    <cellStyle name="Vírgula 13 2 3 2 4" xfId="0"/>
    <cellStyle name="Vírgula 13 2 3 2 4 2" xfId="0"/>
    <cellStyle name="Vírgula 13 2 3 2 5" xfId="0"/>
    <cellStyle name="Vírgula 13 2 3 3" xfId="0"/>
    <cellStyle name="Vírgula 13 2 3 3 2" xfId="0"/>
    <cellStyle name="Vírgula 13 2 3 3 2 2" xfId="0"/>
    <cellStyle name="Vírgula 13 2 3 3 3" xfId="0"/>
    <cellStyle name="Vírgula 13 2 3 4" xfId="0"/>
    <cellStyle name="Vírgula 13 2 3 4 2" xfId="0"/>
    <cellStyle name="Vírgula 13 2 3 4 2 2" xfId="0"/>
    <cellStyle name="Vírgula 13 2 3 4 3" xfId="0"/>
    <cellStyle name="Vírgula 13 2 3 5" xfId="0"/>
    <cellStyle name="Vírgula 13 2 3 5 2" xfId="0"/>
    <cellStyle name="Vírgula 13 2 3 6" xfId="0"/>
    <cellStyle name="Vírgula 13 2 4" xfId="0"/>
    <cellStyle name="Vírgula 13 2 4 2" xfId="0"/>
    <cellStyle name="Vírgula 13 2 4 2 2" xfId="0"/>
    <cellStyle name="Vírgula 13 2 4 2 2 2" xfId="0"/>
    <cellStyle name="Vírgula 13 2 4 2 2 2 2" xfId="0"/>
    <cellStyle name="Vírgula 13 2 4 2 2 3" xfId="0"/>
    <cellStyle name="Vírgula 13 2 4 2 3" xfId="0"/>
    <cellStyle name="Vírgula 13 2 4 2 3 2" xfId="0"/>
    <cellStyle name="Vírgula 13 2 4 2 3 2 2" xfId="0"/>
    <cellStyle name="Vírgula 13 2 4 2 3 3" xfId="0"/>
    <cellStyle name="Vírgula 13 2 4 2 4" xfId="0"/>
    <cellStyle name="Vírgula 13 2 4 2 4 2" xfId="0"/>
    <cellStyle name="Vírgula 13 2 4 2 5" xfId="0"/>
    <cellStyle name="Vírgula 13 2 4 3" xfId="0"/>
    <cellStyle name="Vírgula 13 2 4 3 2" xfId="0"/>
    <cellStyle name="Vírgula 13 2 4 3 2 2" xfId="0"/>
    <cellStyle name="Vírgula 13 2 4 3 3" xfId="0"/>
    <cellStyle name="Vírgula 13 2 4 4" xfId="0"/>
    <cellStyle name="Vírgula 13 2 4 4 2" xfId="0"/>
    <cellStyle name="Vírgula 13 2 4 4 2 2" xfId="0"/>
    <cellStyle name="Vírgula 13 2 4 4 3" xfId="0"/>
    <cellStyle name="Vírgula 13 2 4 5" xfId="0"/>
    <cellStyle name="Vírgula 13 2 4 5 2" xfId="0"/>
    <cellStyle name="Vírgula 13 2 4 6" xfId="0"/>
    <cellStyle name="Vírgula 13 2 5" xfId="0"/>
    <cellStyle name="Vírgula 13 2 5 2" xfId="0"/>
    <cellStyle name="Vírgula 13 2 5 2 2" xfId="0"/>
    <cellStyle name="Vírgula 13 2 5 2 2 2" xfId="0"/>
    <cellStyle name="Vírgula 13 2 5 2 3" xfId="0"/>
    <cellStyle name="Vírgula 13 2 5 3" xfId="0"/>
    <cellStyle name="Vírgula 13 2 5 3 2" xfId="0"/>
    <cellStyle name="Vírgula 13 2 5 3 2 2" xfId="0"/>
    <cellStyle name="Vírgula 13 2 5 3 3" xfId="0"/>
    <cellStyle name="Vírgula 13 2 5 4" xfId="0"/>
    <cellStyle name="Vírgula 13 2 5 4 2" xfId="0"/>
    <cellStyle name="Vírgula 13 2 5 5" xfId="0"/>
    <cellStyle name="Vírgula 13 2 6" xfId="0"/>
    <cellStyle name="Vírgula 13 2 6 2" xfId="0"/>
    <cellStyle name="Vírgula 13 2 6 2 2" xfId="0"/>
    <cellStyle name="Vírgula 13 2 6 3" xfId="0"/>
    <cellStyle name="Vírgula 13 2 7" xfId="0"/>
    <cellStyle name="Vírgula 13 2 7 2" xfId="0"/>
    <cellStyle name="Vírgula 13 2 7 2 2" xfId="0"/>
    <cellStyle name="Vírgula 13 2 7 3" xfId="0"/>
    <cellStyle name="Vírgula 13 2 8" xfId="0"/>
    <cellStyle name="Vírgula 13 2 8 2" xfId="0"/>
    <cellStyle name="Vírgula 13 2 9" xfId="0"/>
    <cellStyle name="Vírgula 13 3" xfId="0"/>
    <cellStyle name="Vírgula 13 3 2" xfId="0"/>
    <cellStyle name="Vírgula 13 3 2 2" xfId="0"/>
    <cellStyle name="Vírgula 13 3 2 2 2" xfId="0"/>
    <cellStyle name="Vírgula 13 3 2 2 2 2" xfId="0"/>
    <cellStyle name="Vírgula 13 3 2 2 3" xfId="0"/>
    <cellStyle name="Vírgula 13 3 2 3" xfId="0"/>
    <cellStyle name="Vírgula 13 3 2 3 2" xfId="0"/>
    <cellStyle name="Vírgula 13 3 2 3 2 2" xfId="0"/>
    <cellStyle name="Vírgula 13 3 2 3 3" xfId="0"/>
    <cellStyle name="Vírgula 13 3 2 4" xfId="0"/>
    <cellStyle name="Vírgula 13 3 2 4 2" xfId="0"/>
    <cellStyle name="Vírgula 13 3 2 5" xfId="0"/>
    <cellStyle name="Vírgula 13 3 3" xfId="0"/>
    <cellStyle name="Vírgula 13 3 3 2" xfId="0"/>
    <cellStyle name="Vírgula 13 3 3 2 2" xfId="0"/>
    <cellStyle name="Vírgula 13 3 3 3" xfId="0"/>
    <cellStyle name="Vírgula 13 3 4" xfId="0"/>
    <cellStyle name="Vírgula 13 3 4 2" xfId="0"/>
    <cellStyle name="Vírgula 13 3 4 2 2" xfId="0"/>
    <cellStyle name="Vírgula 13 3 4 3" xfId="0"/>
    <cellStyle name="Vírgula 13 3 5" xfId="0"/>
    <cellStyle name="Vírgula 13 3 5 2" xfId="0"/>
    <cellStyle name="Vírgula 13 3 6" xfId="0"/>
    <cellStyle name="Vírgula 13 4" xfId="0"/>
    <cellStyle name="Vírgula 13 4 2" xfId="0"/>
    <cellStyle name="Vírgula 13 4 2 2" xfId="0"/>
    <cellStyle name="Vírgula 13 4 2 2 2" xfId="0"/>
    <cellStyle name="Vírgula 13 4 2 2 2 2" xfId="0"/>
    <cellStyle name="Vírgula 13 4 2 2 3" xfId="0"/>
    <cellStyle name="Vírgula 13 4 2 3" xfId="0"/>
    <cellStyle name="Vírgula 13 4 2 3 2" xfId="0"/>
    <cellStyle name="Vírgula 13 4 2 3 2 2" xfId="0"/>
    <cellStyle name="Vírgula 13 4 2 3 3" xfId="0"/>
    <cellStyle name="Vírgula 13 4 2 4" xfId="0"/>
    <cellStyle name="Vírgula 13 4 2 4 2" xfId="0"/>
    <cellStyle name="Vírgula 13 4 2 5" xfId="0"/>
    <cellStyle name="Vírgula 13 4 3" xfId="0"/>
    <cellStyle name="Vírgula 13 4 3 2" xfId="0"/>
    <cellStyle name="Vírgula 13 4 3 2 2" xfId="0"/>
    <cellStyle name="Vírgula 13 4 3 3" xfId="0"/>
    <cellStyle name="Vírgula 13 4 4" xfId="0"/>
    <cellStyle name="Vírgula 13 4 4 2" xfId="0"/>
    <cellStyle name="Vírgula 13 4 4 2 2" xfId="0"/>
    <cellStyle name="Vírgula 13 4 4 3" xfId="0"/>
    <cellStyle name="Vírgula 13 4 5" xfId="0"/>
    <cellStyle name="Vírgula 13 4 5 2" xfId="0"/>
    <cellStyle name="Vírgula 13 4 6" xfId="0"/>
    <cellStyle name="Vírgula 13 5" xfId="0"/>
    <cellStyle name="Vírgula 13 5 2" xfId="0"/>
    <cellStyle name="Vírgula 13 5 2 2" xfId="0"/>
    <cellStyle name="Vírgula 13 5 2 2 2" xfId="0"/>
    <cellStyle name="Vírgula 13 5 2 2 2 2" xfId="0"/>
    <cellStyle name="Vírgula 13 5 2 2 3" xfId="0"/>
    <cellStyle name="Vírgula 13 5 2 3" xfId="0"/>
    <cellStyle name="Vírgula 13 5 2 3 2" xfId="0"/>
    <cellStyle name="Vírgula 13 5 2 3 2 2" xfId="0"/>
    <cellStyle name="Vírgula 13 5 2 3 3" xfId="0"/>
    <cellStyle name="Vírgula 13 5 2 4" xfId="0"/>
    <cellStyle name="Vírgula 13 5 2 4 2" xfId="0"/>
    <cellStyle name="Vírgula 13 5 2 5" xfId="0"/>
    <cellStyle name="Vírgula 13 5 3" xfId="0"/>
    <cellStyle name="Vírgula 13 5 3 2" xfId="0"/>
    <cellStyle name="Vírgula 13 5 3 2 2" xfId="0"/>
    <cellStyle name="Vírgula 13 5 3 3" xfId="0"/>
    <cellStyle name="Vírgula 13 5 4" xfId="0"/>
    <cellStyle name="Vírgula 13 5 4 2" xfId="0"/>
    <cellStyle name="Vírgula 13 5 4 2 2" xfId="0"/>
    <cellStyle name="Vírgula 13 5 4 3" xfId="0"/>
    <cellStyle name="Vírgula 13 5 5" xfId="0"/>
    <cellStyle name="Vírgula 13 5 5 2" xfId="0"/>
    <cellStyle name="Vírgula 13 5 6" xfId="0"/>
    <cellStyle name="Vírgula 13 6" xfId="0"/>
    <cellStyle name="Vírgula 13 6 2" xfId="0"/>
    <cellStyle name="Vírgula 13 6 2 2" xfId="0"/>
    <cellStyle name="Vírgula 13 6 2 2 2" xfId="0"/>
    <cellStyle name="Vírgula 13 6 2 3" xfId="0"/>
    <cellStyle name="Vírgula 13 6 3" xfId="0"/>
    <cellStyle name="Vírgula 13 6 3 2" xfId="0"/>
    <cellStyle name="Vírgula 13 6 3 2 2" xfId="0"/>
    <cellStyle name="Vírgula 13 6 3 3" xfId="0"/>
    <cellStyle name="Vírgula 13 6 4" xfId="0"/>
    <cellStyle name="Vírgula 13 6 4 2" xfId="0"/>
    <cellStyle name="Vírgula 13 6 5" xfId="0"/>
    <cellStyle name="Vírgula 13 7" xfId="0"/>
    <cellStyle name="Vírgula 13 7 2" xfId="0"/>
    <cellStyle name="Vírgula 13 7 2 2" xfId="0"/>
    <cellStyle name="Vírgula 13 7 3" xfId="0"/>
    <cellStyle name="Vírgula 13 8" xfId="0"/>
    <cellStyle name="Vírgula 13 8 2" xfId="0"/>
    <cellStyle name="Vírgula 13 8 2 2" xfId="0"/>
    <cellStyle name="Vírgula 13 8 3" xfId="0"/>
    <cellStyle name="Vírgula 13 9" xfId="0"/>
    <cellStyle name="Vírgula 13 9 2" xfId="0"/>
    <cellStyle name="Vírgula 14" xfId="0"/>
    <cellStyle name="Vírgula 14 10" xfId="0"/>
    <cellStyle name="Vírgula 14 2" xfId="0"/>
    <cellStyle name="Vírgula 14 2 2" xfId="0"/>
    <cellStyle name="Vírgula 14 2 2 2" xfId="0"/>
    <cellStyle name="Vírgula 14 2 2 2 2" xfId="0"/>
    <cellStyle name="Vírgula 14 2 2 2 2 2" xfId="0"/>
    <cellStyle name="Vírgula 14 2 2 2 2 2 2" xfId="0"/>
    <cellStyle name="Vírgula 14 2 2 2 2 3" xfId="0"/>
    <cellStyle name="Vírgula 14 2 2 2 3" xfId="0"/>
    <cellStyle name="Vírgula 14 2 2 2 3 2" xfId="0"/>
    <cellStyle name="Vírgula 14 2 2 2 3 2 2" xfId="0"/>
    <cellStyle name="Vírgula 14 2 2 2 3 3" xfId="0"/>
    <cellStyle name="Vírgula 14 2 2 2 4" xfId="0"/>
    <cellStyle name="Vírgula 14 2 2 2 4 2" xfId="0"/>
    <cellStyle name="Vírgula 14 2 2 2 5" xfId="0"/>
    <cellStyle name="Vírgula 14 2 2 3" xfId="0"/>
    <cellStyle name="Vírgula 14 2 2 3 2" xfId="0"/>
    <cellStyle name="Vírgula 14 2 2 3 2 2" xfId="0"/>
    <cellStyle name="Vírgula 14 2 2 3 3" xfId="0"/>
    <cellStyle name="Vírgula 14 2 2 4" xfId="0"/>
    <cellStyle name="Vírgula 14 2 2 4 2" xfId="0"/>
    <cellStyle name="Vírgula 14 2 2 4 2 2" xfId="0"/>
    <cellStyle name="Vírgula 14 2 2 4 3" xfId="0"/>
    <cellStyle name="Vírgula 14 2 2 5" xfId="0"/>
    <cellStyle name="Vírgula 14 2 2 5 2" xfId="0"/>
    <cellStyle name="Vírgula 14 2 2 6" xfId="0"/>
    <cellStyle name="Vírgula 14 2 3" xfId="0"/>
    <cellStyle name="Vírgula 14 2 3 2" xfId="0"/>
    <cellStyle name="Vírgula 14 2 3 2 2" xfId="0"/>
    <cellStyle name="Vírgula 14 2 3 2 2 2" xfId="0"/>
    <cellStyle name="Vírgula 14 2 3 2 2 2 2" xfId="0"/>
    <cellStyle name="Vírgula 14 2 3 2 2 3" xfId="0"/>
    <cellStyle name="Vírgula 14 2 3 2 3" xfId="0"/>
    <cellStyle name="Vírgula 14 2 3 2 3 2" xfId="0"/>
    <cellStyle name="Vírgula 14 2 3 2 3 2 2" xfId="0"/>
    <cellStyle name="Vírgula 14 2 3 2 3 3" xfId="0"/>
    <cellStyle name="Vírgula 14 2 3 2 4" xfId="0"/>
    <cellStyle name="Vírgula 14 2 3 2 4 2" xfId="0"/>
    <cellStyle name="Vírgula 14 2 3 2 5" xfId="0"/>
    <cellStyle name="Vírgula 14 2 3 3" xfId="0"/>
    <cellStyle name="Vírgula 14 2 3 3 2" xfId="0"/>
    <cellStyle name="Vírgula 14 2 3 3 2 2" xfId="0"/>
    <cellStyle name="Vírgula 14 2 3 3 3" xfId="0"/>
    <cellStyle name="Vírgula 14 2 3 4" xfId="0"/>
    <cellStyle name="Vírgula 14 2 3 4 2" xfId="0"/>
    <cellStyle name="Vírgula 14 2 3 4 2 2" xfId="0"/>
    <cellStyle name="Vírgula 14 2 3 4 3" xfId="0"/>
    <cellStyle name="Vírgula 14 2 3 5" xfId="0"/>
    <cellStyle name="Vírgula 14 2 3 5 2" xfId="0"/>
    <cellStyle name="Vírgula 14 2 3 6" xfId="0"/>
    <cellStyle name="Vírgula 14 2 4" xfId="0"/>
    <cellStyle name="Vírgula 14 2 4 2" xfId="0"/>
    <cellStyle name="Vírgula 14 2 4 2 2" xfId="0"/>
    <cellStyle name="Vírgula 14 2 4 2 2 2" xfId="0"/>
    <cellStyle name="Vírgula 14 2 4 2 2 2 2" xfId="0"/>
    <cellStyle name="Vírgula 14 2 4 2 2 3" xfId="0"/>
    <cellStyle name="Vírgula 14 2 4 2 3" xfId="0"/>
    <cellStyle name="Vírgula 14 2 4 2 3 2" xfId="0"/>
    <cellStyle name="Vírgula 14 2 4 2 3 2 2" xfId="0"/>
    <cellStyle name="Vírgula 14 2 4 2 3 3" xfId="0"/>
    <cellStyle name="Vírgula 14 2 4 2 4" xfId="0"/>
    <cellStyle name="Vírgula 14 2 4 2 4 2" xfId="0"/>
    <cellStyle name="Vírgula 14 2 4 2 5" xfId="0"/>
    <cellStyle name="Vírgula 14 2 4 3" xfId="0"/>
    <cellStyle name="Vírgula 14 2 4 3 2" xfId="0"/>
    <cellStyle name="Vírgula 14 2 4 3 2 2" xfId="0"/>
    <cellStyle name="Vírgula 14 2 4 3 3" xfId="0"/>
    <cellStyle name="Vírgula 14 2 4 4" xfId="0"/>
    <cellStyle name="Vírgula 14 2 4 4 2" xfId="0"/>
    <cellStyle name="Vírgula 14 2 4 4 2 2" xfId="0"/>
    <cellStyle name="Vírgula 14 2 4 4 3" xfId="0"/>
    <cellStyle name="Vírgula 14 2 4 5" xfId="0"/>
    <cellStyle name="Vírgula 14 2 4 5 2" xfId="0"/>
    <cellStyle name="Vírgula 14 2 4 6" xfId="0"/>
    <cellStyle name="Vírgula 14 2 5" xfId="0"/>
    <cellStyle name="Vírgula 14 2 5 2" xfId="0"/>
    <cellStyle name="Vírgula 14 2 5 2 2" xfId="0"/>
    <cellStyle name="Vírgula 14 2 5 2 2 2" xfId="0"/>
    <cellStyle name="Vírgula 14 2 5 2 3" xfId="0"/>
    <cellStyle name="Vírgula 14 2 5 3" xfId="0"/>
    <cellStyle name="Vírgula 14 2 5 3 2" xfId="0"/>
    <cellStyle name="Vírgula 14 2 5 3 2 2" xfId="0"/>
    <cellStyle name="Vírgula 14 2 5 3 3" xfId="0"/>
    <cellStyle name="Vírgula 14 2 5 4" xfId="0"/>
    <cellStyle name="Vírgula 14 2 5 4 2" xfId="0"/>
    <cellStyle name="Vírgula 14 2 5 5" xfId="0"/>
    <cellStyle name="Vírgula 14 2 6" xfId="0"/>
    <cellStyle name="Vírgula 14 2 6 2" xfId="0"/>
    <cellStyle name="Vírgula 14 2 6 2 2" xfId="0"/>
    <cellStyle name="Vírgula 14 2 6 3" xfId="0"/>
    <cellStyle name="Vírgula 14 2 7" xfId="0"/>
    <cellStyle name="Vírgula 14 2 7 2" xfId="0"/>
    <cellStyle name="Vírgula 14 2 7 2 2" xfId="0"/>
    <cellStyle name="Vírgula 14 2 7 3" xfId="0"/>
    <cellStyle name="Vírgula 14 2 8" xfId="0"/>
    <cellStyle name="Vírgula 14 2 8 2" xfId="0"/>
    <cellStyle name="Vírgula 14 2 9" xfId="0"/>
    <cellStyle name="Vírgula 14 3" xfId="0"/>
    <cellStyle name="Vírgula 14 3 2" xfId="0"/>
    <cellStyle name="Vírgula 14 3 2 2" xfId="0"/>
    <cellStyle name="Vírgula 14 3 2 2 2" xfId="0"/>
    <cellStyle name="Vírgula 14 3 2 2 2 2" xfId="0"/>
    <cellStyle name="Vírgula 14 3 2 2 3" xfId="0"/>
    <cellStyle name="Vírgula 14 3 2 3" xfId="0"/>
    <cellStyle name="Vírgula 14 3 2 3 2" xfId="0"/>
    <cellStyle name="Vírgula 14 3 2 3 2 2" xfId="0"/>
    <cellStyle name="Vírgula 14 3 2 3 3" xfId="0"/>
    <cellStyle name="Vírgula 14 3 2 4" xfId="0"/>
    <cellStyle name="Vírgula 14 3 2 4 2" xfId="0"/>
    <cellStyle name="Vírgula 14 3 2 5" xfId="0"/>
    <cellStyle name="Vírgula 14 3 3" xfId="0"/>
    <cellStyle name="Vírgula 14 3 3 2" xfId="0"/>
    <cellStyle name="Vírgula 14 3 3 2 2" xfId="0"/>
    <cellStyle name="Vírgula 14 3 3 3" xfId="0"/>
    <cellStyle name="Vírgula 14 3 4" xfId="0"/>
    <cellStyle name="Vírgula 14 3 4 2" xfId="0"/>
    <cellStyle name="Vírgula 14 3 4 2 2" xfId="0"/>
    <cellStyle name="Vírgula 14 3 4 3" xfId="0"/>
    <cellStyle name="Vírgula 14 3 5" xfId="0"/>
    <cellStyle name="Vírgula 14 3 5 2" xfId="0"/>
    <cellStyle name="Vírgula 14 3 6" xfId="0"/>
    <cellStyle name="Vírgula 14 4" xfId="0"/>
    <cellStyle name="Vírgula 14 4 2" xfId="0"/>
    <cellStyle name="Vírgula 14 4 2 2" xfId="0"/>
    <cellStyle name="Vírgula 14 4 2 2 2" xfId="0"/>
    <cellStyle name="Vírgula 14 4 2 2 2 2" xfId="0"/>
    <cellStyle name="Vírgula 14 4 2 2 3" xfId="0"/>
    <cellStyle name="Vírgula 14 4 2 3" xfId="0"/>
    <cellStyle name="Vírgula 14 4 2 3 2" xfId="0"/>
    <cellStyle name="Vírgula 14 4 2 3 2 2" xfId="0"/>
    <cellStyle name="Vírgula 14 4 2 3 3" xfId="0"/>
    <cellStyle name="Vírgula 14 4 2 4" xfId="0"/>
    <cellStyle name="Vírgula 14 4 2 4 2" xfId="0"/>
    <cellStyle name="Vírgula 14 4 2 5" xfId="0"/>
    <cellStyle name="Vírgula 14 4 3" xfId="0"/>
    <cellStyle name="Vírgula 14 4 3 2" xfId="0"/>
    <cellStyle name="Vírgula 14 4 3 2 2" xfId="0"/>
    <cellStyle name="Vírgula 14 4 3 3" xfId="0"/>
    <cellStyle name="Vírgula 14 4 4" xfId="0"/>
    <cellStyle name="Vírgula 14 4 4 2" xfId="0"/>
    <cellStyle name="Vírgula 14 4 4 2 2" xfId="0"/>
    <cellStyle name="Vírgula 14 4 4 3" xfId="0"/>
    <cellStyle name="Vírgula 14 4 5" xfId="0"/>
    <cellStyle name="Vírgula 14 4 5 2" xfId="0"/>
    <cellStyle name="Vírgula 14 4 6" xfId="0"/>
    <cellStyle name="Vírgula 14 5" xfId="0"/>
    <cellStyle name="Vírgula 14 5 2" xfId="0"/>
    <cellStyle name="Vírgula 14 5 2 2" xfId="0"/>
    <cellStyle name="Vírgula 14 5 2 2 2" xfId="0"/>
    <cellStyle name="Vírgula 14 5 2 2 2 2" xfId="0"/>
    <cellStyle name="Vírgula 14 5 2 2 3" xfId="0"/>
    <cellStyle name="Vírgula 14 5 2 3" xfId="0"/>
    <cellStyle name="Vírgula 14 5 2 3 2" xfId="0"/>
    <cellStyle name="Vírgula 14 5 2 3 2 2" xfId="0"/>
    <cellStyle name="Vírgula 14 5 2 3 3" xfId="0"/>
    <cellStyle name="Vírgula 14 5 2 4" xfId="0"/>
    <cellStyle name="Vírgula 14 5 2 4 2" xfId="0"/>
    <cellStyle name="Vírgula 14 5 2 5" xfId="0"/>
    <cellStyle name="Vírgula 14 5 3" xfId="0"/>
    <cellStyle name="Vírgula 14 5 3 2" xfId="0"/>
    <cellStyle name="Vírgula 14 5 3 2 2" xfId="0"/>
    <cellStyle name="Vírgula 14 5 3 3" xfId="0"/>
    <cellStyle name="Vírgula 14 5 4" xfId="0"/>
    <cellStyle name="Vírgula 14 5 4 2" xfId="0"/>
    <cellStyle name="Vírgula 14 5 4 2 2" xfId="0"/>
    <cellStyle name="Vírgula 14 5 4 3" xfId="0"/>
    <cellStyle name="Vírgula 14 5 5" xfId="0"/>
    <cellStyle name="Vírgula 14 5 5 2" xfId="0"/>
    <cellStyle name="Vírgula 14 5 6" xfId="0"/>
    <cellStyle name="Vírgula 14 6" xfId="0"/>
    <cellStyle name="Vírgula 14 6 2" xfId="0"/>
    <cellStyle name="Vírgula 14 6 2 2" xfId="0"/>
    <cellStyle name="Vírgula 14 6 2 2 2" xfId="0"/>
    <cellStyle name="Vírgula 14 6 2 3" xfId="0"/>
    <cellStyle name="Vírgula 14 6 3" xfId="0"/>
    <cellStyle name="Vírgula 14 6 3 2" xfId="0"/>
    <cellStyle name="Vírgula 14 6 3 2 2" xfId="0"/>
    <cellStyle name="Vírgula 14 6 3 3" xfId="0"/>
    <cellStyle name="Vírgula 14 6 4" xfId="0"/>
    <cellStyle name="Vírgula 14 6 4 2" xfId="0"/>
    <cellStyle name="Vírgula 14 6 5" xfId="0"/>
    <cellStyle name="Vírgula 14 7" xfId="0"/>
    <cellStyle name="Vírgula 14 7 2" xfId="0"/>
    <cellStyle name="Vírgula 14 7 2 2" xfId="0"/>
    <cellStyle name="Vírgula 14 7 3" xfId="0"/>
    <cellStyle name="Vírgula 14 8" xfId="0"/>
    <cellStyle name="Vírgula 14 8 2" xfId="0"/>
    <cellStyle name="Vírgula 14 8 2 2" xfId="0"/>
    <cellStyle name="Vírgula 14 8 3" xfId="0"/>
    <cellStyle name="Vírgula 14 9" xfId="0"/>
    <cellStyle name="Vírgula 14 9 2" xfId="0"/>
    <cellStyle name="Vírgula 15" xfId="0"/>
    <cellStyle name="Vírgula 15 2" xfId="0"/>
    <cellStyle name="Vírgula 15 2 2" xfId="0"/>
    <cellStyle name="Vírgula 15 3" xfId="0"/>
    <cellStyle name="Vírgula 16" xfId="0"/>
    <cellStyle name="Vírgula 16 2" xfId="0"/>
    <cellStyle name="Vírgula 16 2 2" xfId="0"/>
    <cellStyle name="Vírgula 16 3" xfId="0"/>
    <cellStyle name="Vírgula 17" xfId="0"/>
    <cellStyle name="Vírgula 17 2" xfId="0"/>
    <cellStyle name="Vírgula 18" xfId="0"/>
    <cellStyle name="Vírgula 18 2" xfId="0"/>
    <cellStyle name="Vírgula 19" xfId="0"/>
    <cellStyle name="Vírgula 19 2" xfId="0"/>
    <cellStyle name="Vírgula 2" xfId="0"/>
    <cellStyle name="Vírgula 2 10" xfId="0"/>
    <cellStyle name="Vírgula 2 10 2" xfId="0"/>
    <cellStyle name="Vírgula 2 10 2 2" xfId="0"/>
    <cellStyle name="Vírgula 2 11" xfId="0"/>
    <cellStyle name="Vírgula 2 11 2" xfId="0"/>
    <cellStyle name="Vírgula 2 12" xfId="0"/>
    <cellStyle name="Vírgula 2 2" xfId="0"/>
    <cellStyle name="Vírgula 2 2 2" xfId="0"/>
    <cellStyle name="Vírgula 2 2 2 2" xfId="0"/>
    <cellStyle name="Vírgula 2 2 2 2 2" xfId="0"/>
    <cellStyle name="Vírgula 2 2 2 2 2 2" xfId="0"/>
    <cellStyle name="Vírgula 2 2 2 2 2 3" xfId="0"/>
    <cellStyle name="Vírgula 2 2 2 2 3" xfId="0"/>
    <cellStyle name="Vírgula 2 2 2 2 4" xfId="0"/>
    <cellStyle name="Vírgula 2 2 2 2 5" xfId="0"/>
    <cellStyle name="Vírgula 2 2 2 3" xfId="0"/>
    <cellStyle name="Vírgula 2 2 2 4" xfId="0"/>
    <cellStyle name="Vírgula 2 2 3" xfId="0"/>
    <cellStyle name="Vírgula 2 2 3 2" xfId="0"/>
    <cellStyle name="Vírgula 2 2 3 3" xfId="0"/>
    <cellStyle name="Vírgula 2 2 4" xfId="0"/>
    <cellStyle name="Vírgula 2 2 4 2" xfId="0"/>
    <cellStyle name="Vírgula 2 2 4 3" xfId="0"/>
    <cellStyle name="Vírgula 2 2 5" xfId="0"/>
    <cellStyle name="Vírgula 2 2 5 2" xfId="0"/>
    <cellStyle name="Vírgula 2 2 5 3" xfId="0"/>
    <cellStyle name="Vírgula 2 2 6" xfId="0"/>
    <cellStyle name="Vírgula 2 2 6 2" xfId="0"/>
    <cellStyle name="Vírgula 2 2 6 2 2" xfId="0"/>
    <cellStyle name="Vírgula 2 2 6 3" xfId="0"/>
    <cellStyle name="Vírgula 2 2 7" xfId="0"/>
    <cellStyle name="Vírgula 2 2 7 2" xfId="0"/>
    <cellStyle name="Vírgula 2 2 8" xfId="0"/>
    <cellStyle name="Vírgula 2 2 9" xfId="0"/>
    <cellStyle name="Vírgula 2 2_AQPNG_ORC_R01_2013_11_22(OBRA COMPLETA) 29112013-2" xfId="0"/>
    <cellStyle name="Vírgula 2 3" xfId="0"/>
    <cellStyle name="Vírgula 2 3 2" xfId="0"/>
    <cellStyle name="Vírgula 2 3 2 2" xfId="0"/>
    <cellStyle name="Vírgula 2 3 2 3" xfId="0"/>
    <cellStyle name="Vírgula 2 3 2 4" xfId="0"/>
    <cellStyle name="Vírgula 2 3 3" xfId="0"/>
    <cellStyle name="Vírgula 2 3 3 2" xfId="0"/>
    <cellStyle name="Vírgula 2 3 4" xfId="0"/>
    <cellStyle name="Vírgula 2 3_CÁLCULO DE HORAS - tabela MARÇO 2014" xfId="0"/>
    <cellStyle name="Vírgula 2 4" xfId="0"/>
    <cellStyle name="Vírgula 2 4 2" xfId="0"/>
    <cellStyle name="Vírgula 2 4 2 2" xfId="0"/>
    <cellStyle name="Vírgula 2 4 2 3" xfId="0"/>
    <cellStyle name="Vírgula 2 4 3" xfId="0"/>
    <cellStyle name="Vírgula 2 4 4" xfId="0"/>
    <cellStyle name="Vírgula 2 4 5" xfId="0"/>
    <cellStyle name="Vírgula 2 5" xfId="0"/>
    <cellStyle name="Vírgula 2 5 2" xfId="0"/>
    <cellStyle name="Vírgula 2 5 2 2" xfId="0"/>
    <cellStyle name="Vírgula 2 5 2 3" xfId="0"/>
    <cellStyle name="Vírgula 2 5 3" xfId="0"/>
    <cellStyle name="Vírgula 2 5 4" xfId="0"/>
    <cellStyle name="Vírgula 2 5 5" xfId="0"/>
    <cellStyle name="Vírgula 2 6" xfId="0"/>
    <cellStyle name="Vírgula 2 6 2" xfId="0"/>
    <cellStyle name="Vírgula 2 6 2 2" xfId="0"/>
    <cellStyle name="Vírgula 2 6 2 3" xfId="0"/>
    <cellStyle name="Vírgula 2 6 3" xfId="0"/>
    <cellStyle name="Vírgula 2 6 4" xfId="0"/>
    <cellStyle name="Vírgula 2 7" xfId="0"/>
    <cellStyle name="Vírgula 2 7 2" xfId="0"/>
    <cellStyle name="Vírgula 2 7 2 2" xfId="0"/>
    <cellStyle name="Vírgula 2 7 2 3" xfId="0"/>
    <cellStyle name="Vírgula 2 7 3" xfId="0"/>
    <cellStyle name="Vírgula 2 8" xfId="0"/>
    <cellStyle name="Vírgula 2 8 2" xfId="0"/>
    <cellStyle name="Vírgula 2 8 2 2" xfId="0"/>
    <cellStyle name="Vírgula 2 8 3" xfId="0"/>
    <cellStyle name="Vírgula 2 9" xfId="0"/>
    <cellStyle name="Vírgula 2 9 2" xfId="0"/>
    <cellStyle name="Vírgula 2 9 2 2" xfId="0"/>
    <cellStyle name="Vírgula 20" xfId="0"/>
    <cellStyle name="Vírgula 21" xfId="0"/>
    <cellStyle name="Vírgula 22" xfId="0"/>
    <cellStyle name="Vírgula 23" xfId="0"/>
    <cellStyle name="Vírgula 2_AQPNG_ORC_R01_2013_11_22(OBRA COMPLETA) 29112013-2" xfId="0"/>
    <cellStyle name="Vírgula 3" xfId="0"/>
    <cellStyle name="Vírgula 3 2" xfId="0"/>
    <cellStyle name="Vírgula 3 2 2" xfId="0"/>
    <cellStyle name="Vírgula 3 2 2 2" xfId="0"/>
    <cellStyle name="Vírgula 3 2 2 2 2" xfId="0"/>
    <cellStyle name="Vírgula 3 2 2 3" xfId="0"/>
    <cellStyle name="Vírgula 3 2 3" xfId="0"/>
    <cellStyle name="Vírgula 3 2 3 2" xfId="0"/>
    <cellStyle name="Vírgula 3 2 4" xfId="0"/>
    <cellStyle name="Vírgula 3 2 5" xfId="0"/>
    <cellStyle name="Vírgula 3 3" xfId="0"/>
    <cellStyle name="Vírgula 3 3 2" xfId="0"/>
    <cellStyle name="Vírgula 3 3 2 2" xfId="0"/>
    <cellStyle name="Vírgula 3 3 3" xfId="0"/>
    <cellStyle name="Vírgula 3 4" xfId="0"/>
    <cellStyle name="Vírgula 3 4 2" xfId="0"/>
    <cellStyle name="Vírgula 3 5" xfId="0"/>
    <cellStyle name="Vírgula 3 5 2" xfId="0"/>
    <cellStyle name="Vírgula 3 6" xfId="0"/>
    <cellStyle name="Vírgula 3 6 2" xfId="0"/>
    <cellStyle name="Vírgula 3 7" xfId="0"/>
    <cellStyle name="Vírgula 3 7 2" xfId="0"/>
    <cellStyle name="Vírgula 3 8" xfId="0"/>
    <cellStyle name="Vírgula 3 9" xfId="0"/>
    <cellStyle name="Vírgula 3_AQPNG_ORC_R01_2013_11_22(OBRA COMPLETA) 29112013-2" xfId="0"/>
    <cellStyle name="Vírgula 4" xfId="0"/>
    <cellStyle name="Vírgula 4 10" xfId="0"/>
    <cellStyle name="Vírgula 4 10 2" xfId="0"/>
    <cellStyle name="Vírgula 4 11" xfId="0"/>
    <cellStyle name="Vírgula 4 2" xfId="0"/>
    <cellStyle name="Vírgula 4 2 2" xfId="0"/>
    <cellStyle name="Vírgula 4 2 2 2" xfId="0"/>
    <cellStyle name="Vírgula 4 2 2 3" xfId="0"/>
    <cellStyle name="Vírgula 4 2 2 4" xfId="0"/>
    <cellStyle name="Vírgula 4 2 3" xfId="0"/>
    <cellStyle name="Vírgula 4 2 3 2" xfId="0"/>
    <cellStyle name="Vírgula 4 2 3 3" xfId="0"/>
    <cellStyle name="Vírgula 4 2 4" xfId="0"/>
    <cellStyle name="Vírgula 4 2 4 2" xfId="0"/>
    <cellStyle name="Vírgula 4 2 5" xfId="0"/>
    <cellStyle name="Vírgula 4 2 6" xfId="0"/>
    <cellStyle name="Vírgula 4 2 7" xfId="0"/>
    <cellStyle name="Vírgula 4 3" xfId="0"/>
    <cellStyle name="Vírgula 4 3 2" xfId="0"/>
    <cellStyle name="Vírgula 4 3 2 2" xfId="0"/>
    <cellStyle name="Vírgula 4 3 2 3" xfId="0"/>
    <cellStyle name="Vírgula 4 3 3" xfId="0"/>
    <cellStyle name="Vírgula 4 3 4" xfId="0"/>
    <cellStyle name="Vírgula 4 3 5" xfId="0"/>
    <cellStyle name="Vírgula 4 4" xfId="0"/>
    <cellStyle name="Vírgula 4 4 2" xfId="0"/>
    <cellStyle name="Vírgula 4 4 2 2" xfId="0"/>
    <cellStyle name="Vírgula 4 4 3" xfId="0"/>
    <cellStyle name="Vírgula 4 4 4" xfId="0"/>
    <cellStyle name="Vírgula 4 4 5" xfId="0"/>
    <cellStyle name="Vírgula 4 5" xfId="0"/>
    <cellStyle name="Vírgula 4 5 2" xfId="0"/>
    <cellStyle name="Vírgula 4 6" xfId="0"/>
    <cellStyle name="Vírgula 4 6 2" xfId="0"/>
    <cellStyle name="Vírgula 4 7" xfId="0"/>
    <cellStyle name="Vírgula 4 7 2" xfId="0"/>
    <cellStyle name="Vírgula 4 8" xfId="0"/>
    <cellStyle name="Vírgula 4 8 2" xfId="0"/>
    <cellStyle name="Vírgula 4 9" xfId="0"/>
    <cellStyle name="Vírgula 4 9 2" xfId="0"/>
    <cellStyle name="Vírgula 4_AQPNG_ORC_R01_2013_11_22(OBRA COMPLETA) 29112013-2" xfId="0"/>
    <cellStyle name="Vírgula 5" xfId="0"/>
    <cellStyle name="Vírgula 5 2" xfId="0"/>
    <cellStyle name="Vírgula 5 2 2" xfId="0"/>
    <cellStyle name="Vírgula 5 2 2 2" xfId="0"/>
    <cellStyle name="Vírgula 5 2 2 2 2" xfId="0"/>
    <cellStyle name="Vírgula 5 2 2 3" xfId="0"/>
    <cellStyle name="Vírgula 5 2 3" xfId="0"/>
    <cellStyle name="Vírgula 5 2 4" xfId="0"/>
    <cellStyle name="Vírgula 5 3" xfId="0"/>
    <cellStyle name="Vírgula 5 3 2" xfId="0"/>
    <cellStyle name="Vírgula 5 3 3" xfId="0"/>
    <cellStyle name="Vírgula 5 4" xfId="0"/>
    <cellStyle name="Vírgula 5 5" xfId="0"/>
    <cellStyle name="Vírgula 5 5 2" xfId="0"/>
    <cellStyle name="Vírgula 5 6" xfId="0"/>
    <cellStyle name="Vírgula 5_AQPNG_ORC_R01_2013_11_22(OBRA COMPLETA) 29112013-2" xfId="0"/>
    <cellStyle name="Vírgula 6" xfId="0"/>
    <cellStyle name="Vírgula 6 2" xfId="0"/>
    <cellStyle name="Vírgula 6 2 2" xfId="0"/>
    <cellStyle name="Vírgula 6 2 2 2" xfId="0"/>
    <cellStyle name="Vírgula 6 2 2 2 2" xfId="0"/>
    <cellStyle name="Vírgula 6 2 2 2 3" xfId="0"/>
    <cellStyle name="Vírgula 6 2 2 3" xfId="0"/>
    <cellStyle name="Vírgula 6 2 2 4" xfId="0"/>
    <cellStyle name="Vírgula 6 2 2 5" xfId="0"/>
    <cellStyle name="Vírgula 6 2 3" xfId="0"/>
    <cellStyle name="Vírgula 6 2 3 2" xfId="0"/>
    <cellStyle name="Vírgula 6 2 3 3" xfId="0"/>
    <cellStyle name="Vírgula 6 2 4" xfId="0"/>
    <cellStyle name="Vírgula 6 2 4 2" xfId="0"/>
    <cellStyle name="Vírgula 6 2 4 3" xfId="0"/>
    <cellStyle name="Vírgula 6 2 5" xfId="0"/>
    <cellStyle name="Vírgula 6 2 5 2" xfId="0"/>
    <cellStyle name="Vírgula 6 2 6" xfId="0"/>
    <cellStyle name="Vírgula 6 2 7" xfId="0"/>
    <cellStyle name="Vírgula 6 2 8" xfId="0"/>
    <cellStyle name="Vírgula 6 3" xfId="0"/>
    <cellStyle name="Vírgula 6 3 2" xfId="0"/>
    <cellStyle name="Vírgula 6 3 3" xfId="0"/>
    <cellStyle name="Vírgula 6 3 4" xfId="0"/>
    <cellStyle name="Vírgula 6 4" xfId="0"/>
    <cellStyle name="Vírgula 6 4 2" xfId="0"/>
    <cellStyle name="Vírgula 6 4 2 2" xfId="0"/>
    <cellStyle name="Vírgula 6 4 2 3" xfId="0"/>
    <cellStyle name="Vírgula 6 4 3" xfId="0"/>
    <cellStyle name="Vírgula 6 4 4" xfId="0"/>
    <cellStyle name="Vírgula 6 5" xfId="0"/>
    <cellStyle name="Vírgula 6 5 2" xfId="0"/>
    <cellStyle name="Vírgula 6 5 3" xfId="0"/>
    <cellStyle name="Vírgula 6 6" xfId="0"/>
    <cellStyle name="Vírgula 6 6 2" xfId="0"/>
    <cellStyle name="Vírgula 6 6 3" xfId="0"/>
    <cellStyle name="Vírgula 6 7" xfId="0"/>
    <cellStyle name="Vírgula 6 7 2" xfId="0"/>
    <cellStyle name="Vírgula 6 8" xfId="0"/>
    <cellStyle name="Vírgula 6_CÁLCULO DE HORAS - tabela MARÇO 2014" xfId="0"/>
    <cellStyle name="Vírgula 7" xfId="0"/>
    <cellStyle name="Vírgula 7 2" xfId="0"/>
    <cellStyle name="Vírgula 7 2 2" xfId="0"/>
    <cellStyle name="Vírgula 7 2 3" xfId="0"/>
    <cellStyle name="Vírgula 7 3" xfId="0"/>
    <cellStyle name="Vírgula 7 3 2" xfId="0"/>
    <cellStyle name="Vírgula 7 3 3" xfId="0"/>
    <cellStyle name="Vírgula 7 4" xfId="0"/>
    <cellStyle name="Vírgula 7 5" xfId="0"/>
    <cellStyle name="Vírgula 7 6" xfId="0"/>
    <cellStyle name="Vírgula 8" xfId="0"/>
    <cellStyle name="Vírgula 8 2" xfId="0"/>
    <cellStyle name="Vírgula 8 2 2" xfId="0"/>
    <cellStyle name="Vírgula 8 3" xfId="0"/>
    <cellStyle name="Vírgula 8 3 2" xfId="0"/>
    <cellStyle name="Vírgula 8 3 3" xfId="0"/>
    <cellStyle name="Vírgula 8 4" xfId="0"/>
    <cellStyle name="Vírgula 8 5" xfId="0"/>
    <cellStyle name="Vírgula 8 6" xfId="0"/>
    <cellStyle name="Vírgula 9" xfId="0"/>
    <cellStyle name="Vírgula 9 2" xfId="0"/>
    <cellStyle name="Vírgula 9 2 2" xfId="0"/>
    <cellStyle name="Vírgula 9 3" xfId="0"/>
    <cellStyle name="Vírgula 9 3 2" xfId="0"/>
    <cellStyle name="Vírgula 9 3 3" xfId="0"/>
    <cellStyle name="Vírgula 9 4" xfId="0"/>
    <cellStyle name="Vírgula 9 5" xfId="0"/>
    <cellStyle name="Vírgula 9 6" xfId="0"/>
    <cellStyle name="Vírgula0" xfId="0"/>
    <cellStyle name="Warning Text" xfId="0"/>
    <cellStyle name="Ênfase1 2" xfId="0"/>
    <cellStyle name="Ênfase1 2 2" xfId="0"/>
    <cellStyle name="Ênfase1 2 2 2" xfId="0"/>
    <cellStyle name="Ênfase1 2 3" xfId="0"/>
    <cellStyle name="Ênfase1 2 4" xfId="0"/>
    <cellStyle name="Ênfase1 2 5" xfId="0"/>
    <cellStyle name="Ênfase1 2 6" xfId="0"/>
    <cellStyle name="Ênfase1 3" xfId="0"/>
    <cellStyle name="Ênfase1 3 2" xfId="0"/>
    <cellStyle name="Ênfase1 3 3" xfId="0"/>
    <cellStyle name="Ênfase1 4" xfId="0"/>
    <cellStyle name="Ênfase2 2" xfId="0"/>
    <cellStyle name="Ênfase2 2 2" xfId="0"/>
    <cellStyle name="Ênfase2 2 2 2" xfId="0"/>
    <cellStyle name="Ênfase2 2 3" xfId="0"/>
    <cellStyle name="Ênfase2 2 4" xfId="0"/>
    <cellStyle name="Ênfase2 2 5" xfId="0"/>
    <cellStyle name="Ênfase2 2 6" xfId="0"/>
    <cellStyle name="Ênfase2 3" xfId="0"/>
    <cellStyle name="Ênfase2 3 2" xfId="0"/>
    <cellStyle name="Ênfase2 3 3" xfId="0"/>
    <cellStyle name="Ênfase2 4" xfId="0"/>
    <cellStyle name="Ênfase3 2" xfId="0"/>
    <cellStyle name="Ênfase3 2 2" xfId="0"/>
    <cellStyle name="Ênfase3 2 2 2" xfId="0"/>
    <cellStyle name="Ênfase3 2 3" xfId="0"/>
    <cellStyle name="Ênfase3 2 4" xfId="0"/>
    <cellStyle name="Ênfase3 2 5" xfId="0"/>
    <cellStyle name="Ênfase3 2 6" xfId="0"/>
    <cellStyle name="Ênfase3 3" xfId="0"/>
    <cellStyle name="Ênfase3 3 2" xfId="0"/>
    <cellStyle name="Ênfase3 3 3" xfId="0"/>
    <cellStyle name="Ênfase3 4" xfId="0"/>
    <cellStyle name="Ênfase4 2" xfId="0"/>
    <cellStyle name="Ênfase4 2 2" xfId="0"/>
    <cellStyle name="Ênfase4 2 2 2" xfId="0"/>
    <cellStyle name="Ênfase4 2 3" xfId="0"/>
    <cellStyle name="Ênfase4 2 4" xfId="0"/>
    <cellStyle name="Ênfase4 2 5" xfId="0"/>
    <cellStyle name="Ênfase4 2 6" xfId="0"/>
    <cellStyle name="Ênfase4 3" xfId="0"/>
    <cellStyle name="Ênfase4 3 2" xfId="0"/>
    <cellStyle name="Ênfase4 3 3" xfId="0"/>
    <cellStyle name="Ênfase4 4" xfId="0"/>
    <cellStyle name="Ênfase5 2" xfId="0"/>
    <cellStyle name="Ênfase5 2 2" xfId="0"/>
    <cellStyle name="Ênfase5 2 3" xfId="0"/>
    <cellStyle name="Ênfase5 2 4" xfId="0"/>
    <cellStyle name="Ênfase5 3" xfId="0"/>
    <cellStyle name="Ênfase5 3 2" xfId="0"/>
    <cellStyle name="Ênfase5 3 3" xfId="0"/>
    <cellStyle name="Ênfase5 4" xfId="0"/>
    <cellStyle name="Ênfase6 2" xfId="0"/>
    <cellStyle name="Ênfase6 2 2" xfId="0"/>
    <cellStyle name="Ênfase6 2 2 2" xfId="0"/>
    <cellStyle name="Ênfase6 2 3" xfId="0"/>
    <cellStyle name="Ênfase6 2 4" xfId="0"/>
    <cellStyle name="Ênfase6 2 5" xfId="0"/>
    <cellStyle name="Ênfase6 2 6" xfId="0"/>
    <cellStyle name="Ênfase6 3" xfId="0"/>
    <cellStyle name="Ênfase6 3 2" xfId="0"/>
    <cellStyle name="Ênfase6 3 3" xfId="0"/>
    <cellStyle name="Ênfase6 4" xfId="0"/>
    <cellStyle name="Excel Built-in Normal" xfId="0"/>
  </cellStyles>
  <dxfs count="11">
    <dxf>
      <font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285F4"/>
        </patternFill>
      </fill>
    </dxf>
    <dxf>
      <fill>
        <patternFill patternType="solid">
          <fgColor rgb="FF8EB4E3"/>
        </patternFill>
      </fill>
    </dxf>
    <dxf>
      <fill>
        <patternFill patternType="solid">
          <fgColor rgb="FF95B3D7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BFBFBF"/>
        </patternFill>
      </fill>
    </dxf>
    <dxf>
      <fill>
        <patternFill patternType="solid">
          <fgColor rgb="FFD9D9D8"/>
        </patternFill>
      </fill>
    </dxf>
    <dxf>
      <fill>
        <patternFill patternType="solid">
          <fgColor rgb="FFF2F2F2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D9D9D8"/>
      <rgbColor rgb="FFB7DEE8"/>
      <rgbColor rgb="FF9C0001"/>
      <rgbColor rgb="FF125D15"/>
      <rgbColor rgb="FFFDEADA"/>
      <rgbColor rgb="FF996630"/>
      <rgbColor rgb="FF800080"/>
      <rgbColor rgb="FFBFBFBF"/>
      <rgbColor rgb="FFC0C0C0"/>
      <rgbColor rgb="FF7F7F81"/>
      <rgbColor rgb="FF8EB4E3"/>
      <rgbColor rgb="FF996638"/>
      <rgbColor rgb="FFFFFFC0"/>
      <rgbColor rgb="FFDBEEF4"/>
      <rgbColor rgb="FFE3E3E3"/>
      <rgbColor rgb="FFFF8075"/>
      <rgbColor rgb="FF0080C0"/>
      <rgbColor rgb="FFC0C0FF"/>
      <rgbColor rgb="FFF2F2F2"/>
      <rgbColor rgb="FFF2DCDB"/>
      <rgbColor rgb="FFFCD5B5"/>
      <rgbColor rgb="FFB9CDE5"/>
      <rgbColor rgb="FFE6E0EC"/>
      <rgbColor rgb="FFE6E6E6"/>
      <rgbColor rgb="FFCCC3D9"/>
      <rgbColor rgb="FF3333CC"/>
      <rgbColor rgb="FFA0E0E0"/>
      <rgbColor rgb="FFDCE6F2"/>
      <rgbColor rgb="FFCCFFCC"/>
      <rgbColor rgb="FFFFFF99"/>
      <rgbColor rgb="FFA6CAF0"/>
      <rgbColor rgb="FFE68EA0"/>
      <rgbColor rgb="FFCC99FF"/>
      <rgbColor rgb="FFFDCC9D"/>
      <rgbColor rgb="FF6483F8"/>
      <rgbColor rgb="FF33CCCC"/>
      <rgbColor rgb="FF99A736"/>
      <rgbColor rgb="FFF8C49E"/>
      <rgbColor rgb="FFE6B9B8"/>
      <rgbColor rgb="FFFA7D00"/>
      <rgbColor rgb="FF9C6565"/>
      <rgbColor rgb="FF97999C"/>
      <rgbColor rgb="FF323490"/>
      <rgbColor rgb="FF95B3D7"/>
      <rgbColor rgb="FFEBF1DE"/>
      <rgbColor rgb="FFD6EABC"/>
      <rgbColor rgb="FFFFC7CE"/>
      <rgbColor rgb="FFCD9CCB"/>
      <rgbColor rgb="FF333399"/>
      <rgbColor rgb="FF42413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3</xdr:col>
      <xdr:colOff>228600</xdr:colOff>
      <xdr:row>1</xdr:row>
      <xdr:rowOff>0</xdr:rowOff>
    </xdr:from>
    <xdr:to>
      <xdr:col>5</xdr:col>
      <xdr:colOff>114120</xdr:colOff>
      <xdr:row>1</xdr:row>
      <xdr:rowOff>0</xdr:rowOff>
    </xdr:to>
    <xdr:pic>
      <xdr:nvPicPr>
        <xdr:cNvPr id="0" name="Objeto 3" descr=""/>
        <xdr:cNvPicPr/>
      </xdr:nvPicPr>
      <xdr:blipFill>
        <a:blip r:embed="rId1"/>
        <a:stretch/>
      </xdr:blipFill>
      <xdr:spPr>
        <a:xfrm>
          <a:off x="1779120" y="380880"/>
          <a:ext cx="109332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504720</xdr:colOff>
      <xdr:row>28</xdr:row>
      <xdr:rowOff>38160</xdr:rowOff>
    </xdr:from>
    <xdr:to>
      <xdr:col>0</xdr:col>
      <xdr:colOff>4318560</xdr:colOff>
      <xdr:row>30</xdr:row>
      <xdr:rowOff>160560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504720" y="6962760"/>
          <a:ext cx="3813840" cy="446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504720</xdr:colOff>
      <xdr:row>28</xdr:row>
      <xdr:rowOff>38160</xdr:rowOff>
    </xdr:from>
    <xdr:to>
      <xdr:col>0</xdr:col>
      <xdr:colOff>4318560</xdr:colOff>
      <xdr:row>30</xdr:row>
      <xdr:rowOff>160560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504720" y="6962760"/>
          <a:ext cx="3813840" cy="446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228600</xdr:colOff>
      <xdr:row>1</xdr:row>
      <xdr:rowOff>0</xdr:rowOff>
    </xdr:from>
    <xdr:to>
      <xdr:col>1</xdr:col>
      <xdr:colOff>637200</xdr:colOff>
      <xdr:row>1</xdr:row>
      <xdr:rowOff>0</xdr:rowOff>
    </xdr:to>
    <xdr:pic>
      <xdr:nvPicPr>
        <xdr:cNvPr id="3" name="Objeto 3" descr=""/>
        <xdr:cNvPicPr/>
      </xdr:nvPicPr>
      <xdr:blipFill>
        <a:blip r:embed="rId1"/>
        <a:stretch/>
      </xdr:blipFill>
      <xdr:spPr>
        <a:xfrm>
          <a:off x="228600" y="324000"/>
          <a:ext cx="113364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85" zoomScalePageLayoutView="85" workbookViewId="0">
      <selection pane="topLeft" activeCell="J31" activeCellId="0" sqref="J3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1" width="2.42"/>
    <col collapsed="false" customWidth="true" hidden="false" outlineLevel="0" max="3" min="3" style="1" width="44.57"/>
    <col collapsed="false" customWidth="true" hidden="false" outlineLevel="0" max="4" min="4" style="1" width="12.57"/>
    <col collapsed="false" customWidth="true" hidden="false" outlineLevel="0" max="6" min="5" style="1" width="16.71"/>
    <col collapsed="false" customWidth="true" hidden="false" outlineLevel="0" max="7" min="7" style="2" width="10.29"/>
    <col collapsed="false" customWidth="true" hidden="false" outlineLevel="0" max="8" min="8" style="3" width="18.71"/>
    <col collapsed="false" customWidth="true" hidden="false" outlineLevel="0" max="9" min="9" style="3" width="17.42"/>
    <col collapsed="false" customWidth="true" hidden="false" outlineLevel="0" max="11" min="10" style="3" width="16.71"/>
    <col collapsed="false" customWidth="true" hidden="false" outlineLevel="0" max="12" min="12" style="3" width="15"/>
    <col collapsed="false" customWidth="true" hidden="false" outlineLevel="0" max="13" min="13" style="3" width="14.14"/>
    <col collapsed="false" customWidth="false" hidden="false" outlineLevel="0" max="16384" min="14" style="3" width="9.14"/>
  </cols>
  <sheetData>
    <row r="1" s="5" customFormat="true" ht="27" hidden="false" customHeight="true" outlineLevel="0" collapsed="false">
      <c r="A1" s="4" t="s">
        <v>0</v>
      </c>
      <c r="C1" s="6" t="s">
        <v>1</v>
      </c>
      <c r="D1" s="6"/>
      <c r="E1" s="6"/>
      <c r="F1" s="7" t="s">
        <v>2</v>
      </c>
      <c r="G1" s="8" t="n">
        <v>45359</v>
      </c>
    </row>
    <row r="2" s="5" customFormat="true" ht="12.75" hidden="false" customHeight="false" outlineLevel="0" collapsed="false">
      <c r="A2" s="9" t="s">
        <v>3</v>
      </c>
      <c r="C2" s="10" t="s">
        <v>4</v>
      </c>
      <c r="D2" s="10"/>
      <c r="F2" s="11" t="s">
        <v>5</v>
      </c>
      <c r="G2" s="12" t="n">
        <v>0.2503</v>
      </c>
    </row>
    <row r="3" s="13" customFormat="true" ht="15" hidden="false" customHeight="true" outlineLevel="0" collapsed="false">
      <c r="A3" s="9" t="s">
        <v>6</v>
      </c>
      <c r="C3" s="14" t="s">
        <v>7</v>
      </c>
      <c r="D3" s="10"/>
      <c r="E3" s="11" t="s">
        <v>8</v>
      </c>
      <c r="F3" s="11"/>
      <c r="G3" s="12" t="n">
        <v>0.1909</v>
      </c>
    </row>
    <row r="4" s="13" customFormat="true" ht="12.75" hidden="false" customHeight="false" outlineLevel="0" collapsed="false">
      <c r="A4" s="15" t="s">
        <v>9</v>
      </c>
      <c r="C4" s="13" t="s">
        <v>10</v>
      </c>
      <c r="D4" s="10"/>
      <c r="F4" s="16" t="s">
        <v>11</v>
      </c>
      <c r="G4" s="17" t="n">
        <v>0.8146</v>
      </c>
    </row>
    <row r="5" s="19" customFormat="true" ht="12.75" hidden="false" customHeight="false" outlineLevel="0" collapsed="false">
      <c r="A5" s="18"/>
      <c r="C5" s="10"/>
      <c r="D5" s="10"/>
      <c r="E5" s="20"/>
      <c r="F5" s="16"/>
      <c r="G5" s="17"/>
    </row>
    <row r="6" s="19" customFormat="true" ht="12.75" hidden="false" customHeight="false" outlineLevel="0" collapsed="false">
      <c r="A6" s="21" t="s">
        <v>12</v>
      </c>
      <c r="B6" s="21"/>
      <c r="C6" s="21"/>
      <c r="D6" s="21"/>
      <c r="E6" s="21"/>
      <c r="F6" s="21"/>
      <c r="G6" s="21"/>
    </row>
    <row r="7" s="19" customFormat="true" ht="12.75" hidden="false" customHeight="false" outlineLevel="0" collapsed="false">
      <c r="A7" s="22"/>
      <c r="B7" s="22"/>
      <c r="E7" s="23"/>
      <c r="F7" s="24"/>
      <c r="G7" s="25"/>
    </row>
    <row r="8" s="28" customFormat="true" ht="12.75" hidden="false" customHeight="true" outlineLevel="0" collapsed="false">
      <c r="A8" s="26" t="s">
        <v>13</v>
      </c>
      <c r="B8" s="27" t="s">
        <v>14</v>
      </c>
      <c r="C8" s="27"/>
      <c r="D8" s="27"/>
      <c r="E8" s="27" t="s">
        <v>15</v>
      </c>
      <c r="F8" s="27" t="s">
        <v>16</v>
      </c>
      <c r="G8" s="26" t="s">
        <v>17</v>
      </c>
    </row>
    <row r="9" s="28" customFormat="true" ht="15.75" hidden="false" customHeight="true" outlineLevel="0" collapsed="false">
      <c r="A9" s="26"/>
      <c r="B9" s="27"/>
      <c r="C9" s="27"/>
      <c r="D9" s="27"/>
      <c r="E9" s="27"/>
      <c r="F9" s="27"/>
      <c r="G9" s="26"/>
    </row>
    <row r="10" s="32" customFormat="true" ht="15.75" hidden="false" customHeight="true" outlineLevel="0" collapsed="false">
      <c r="A10" s="29" t="s">
        <v>18</v>
      </c>
      <c r="B10" s="30" t="s">
        <v>19</v>
      </c>
      <c r="C10" s="30"/>
      <c r="D10" s="30"/>
      <c r="E10" s="30"/>
      <c r="F10" s="30"/>
      <c r="G10" s="30"/>
      <c r="H10" s="31"/>
    </row>
    <row r="11" s="32" customFormat="true" ht="15.75" hidden="false" customHeight="true" outlineLevel="0" collapsed="false">
      <c r="A11" s="33" t="n">
        <v>1</v>
      </c>
      <c r="B11" s="30" t="s">
        <v>20</v>
      </c>
      <c r="C11" s="30"/>
      <c r="D11" s="30"/>
      <c r="E11" s="34" t="n">
        <v>8394.97</v>
      </c>
      <c r="F11" s="35" t="n">
        <v>10496.23</v>
      </c>
      <c r="G11" s="36" t="n">
        <v>0.00725918003554581</v>
      </c>
      <c r="H11" s="31"/>
    </row>
    <row r="12" s="32" customFormat="true" ht="15.75" hidden="false" customHeight="true" outlineLevel="0" collapsed="false">
      <c r="A12" s="29" t="n">
        <v>2</v>
      </c>
      <c r="B12" s="30" t="s">
        <v>21</v>
      </c>
      <c r="C12" s="30"/>
      <c r="D12" s="30"/>
      <c r="E12" s="34" t="n">
        <v>316542.38</v>
      </c>
      <c r="F12" s="35" t="n">
        <v>395772.94</v>
      </c>
      <c r="G12" s="36" t="n">
        <v>0.273716061558309</v>
      </c>
      <c r="H12" s="31"/>
    </row>
    <row r="13" s="32" customFormat="true" ht="15.75" hidden="false" customHeight="true" outlineLevel="0" collapsed="false">
      <c r="A13" s="33" t="n">
        <v>3</v>
      </c>
      <c r="B13" s="30" t="s">
        <v>22</v>
      </c>
      <c r="C13" s="30"/>
      <c r="D13" s="30"/>
      <c r="E13" s="34" t="n">
        <v>28666.95</v>
      </c>
      <c r="F13" s="35" t="n">
        <v>35842.29</v>
      </c>
      <c r="G13" s="36" t="n">
        <v>0.0247884806163679</v>
      </c>
      <c r="H13" s="31"/>
    </row>
    <row r="14" s="32" customFormat="true" ht="15.75" hidden="false" customHeight="true" outlineLevel="0" collapsed="false">
      <c r="A14" s="29" t="n">
        <v>4</v>
      </c>
      <c r="B14" s="30" t="s">
        <v>23</v>
      </c>
      <c r="C14" s="30"/>
      <c r="D14" s="30"/>
      <c r="E14" s="34" t="n">
        <v>151424.2</v>
      </c>
      <c r="F14" s="35" t="n">
        <v>189325.68</v>
      </c>
      <c r="G14" s="36" t="n">
        <v>0.130937398172774</v>
      </c>
      <c r="H14" s="31"/>
    </row>
    <row r="15" s="32" customFormat="true" ht="15.75" hidden="false" customHeight="true" outlineLevel="0" collapsed="false">
      <c r="A15" s="29" t="n">
        <v>5</v>
      </c>
      <c r="B15" s="30" t="s">
        <v>24</v>
      </c>
      <c r="C15" s="30"/>
      <c r="D15" s="30"/>
      <c r="E15" s="34" t="n">
        <v>8200.2</v>
      </c>
      <c r="F15" s="35" t="n">
        <v>10252.71</v>
      </c>
      <c r="G15" s="36" t="n">
        <v>0.00709076126865049</v>
      </c>
      <c r="H15" s="31"/>
    </row>
    <row r="16" s="32" customFormat="true" ht="15.75" hidden="false" customHeight="true" outlineLevel="0" collapsed="false">
      <c r="A16" s="29" t="n">
        <v>6</v>
      </c>
      <c r="B16" s="30" t="s">
        <v>25</v>
      </c>
      <c r="C16" s="30"/>
      <c r="D16" s="30"/>
      <c r="E16" s="34" t="n">
        <v>23762.57</v>
      </c>
      <c r="F16" s="35" t="n">
        <v>29710.34</v>
      </c>
      <c r="G16" s="36" t="n">
        <v>0.0205476343259428</v>
      </c>
      <c r="H16" s="31"/>
    </row>
    <row r="17" s="32" customFormat="true" ht="15.75" hidden="false" customHeight="true" outlineLevel="0" collapsed="false">
      <c r="A17" s="29" t="n">
        <v>7</v>
      </c>
      <c r="B17" s="30" t="s">
        <v>26</v>
      </c>
      <c r="C17" s="30"/>
      <c r="D17" s="30"/>
      <c r="E17" s="34" t="n">
        <v>4295.26</v>
      </c>
      <c r="F17" s="35" t="n">
        <v>5370.36</v>
      </c>
      <c r="G17" s="36" t="n">
        <v>0.00371413663651907</v>
      </c>
      <c r="H17" s="31"/>
    </row>
    <row r="18" s="32" customFormat="true" ht="15.75" hidden="false" customHeight="true" outlineLevel="0" collapsed="false">
      <c r="A18" s="29" t="s">
        <v>27</v>
      </c>
      <c r="B18" s="30" t="s">
        <v>28</v>
      </c>
      <c r="C18" s="30"/>
      <c r="D18" s="30"/>
      <c r="E18" s="30"/>
      <c r="F18" s="30"/>
      <c r="G18" s="30"/>
      <c r="H18" s="31"/>
    </row>
    <row r="19" s="32" customFormat="true" ht="15.75" hidden="false" customHeight="true" outlineLevel="0" collapsed="false">
      <c r="A19" s="29" t="n">
        <v>8</v>
      </c>
      <c r="B19" s="30" t="s">
        <v>20</v>
      </c>
      <c r="C19" s="30"/>
      <c r="D19" s="30"/>
      <c r="E19" s="34" t="n">
        <v>3789.06</v>
      </c>
      <c r="F19" s="35" t="n">
        <v>4737.46</v>
      </c>
      <c r="G19" s="36" t="n">
        <v>0.00327642251318173</v>
      </c>
      <c r="H19" s="31"/>
    </row>
    <row r="20" s="32" customFormat="true" ht="15.75" hidden="false" customHeight="true" outlineLevel="0" collapsed="false">
      <c r="A20" s="29" t="n">
        <v>9</v>
      </c>
      <c r="B20" s="30" t="s">
        <v>21</v>
      </c>
      <c r="C20" s="30"/>
      <c r="D20" s="30"/>
      <c r="E20" s="34" t="n">
        <v>163206.29</v>
      </c>
      <c r="F20" s="35" t="n">
        <v>196104.91</v>
      </c>
      <c r="G20" s="36" t="n">
        <v>0.141125440834631</v>
      </c>
      <c r="H20" s="31"/>
    </row>
    <row r="21" s="32" customFormat="true" ht="15.75" hidden="false" customHeight="true" outlineLevel="0" collapsed="false">
      <c r="A21" s="29" t="n">
        <v>10</v>
      </c>
      <c r="B21" s="30" t="s">
        <v>26</v>
      </c>
      <c r="C21" s="30"/>
      <c r="D21" s="30"/>
      <c r="E21" s="34" t="n">
        <v>3396.4</v>
      </c>
      <c r="F21" s="35" t="n">
        <v>4246.52</v>
      </c>
      <c r="G21" s="36" t="n">
        <v>0.00293688709700306</v>
      </c>
      <c r="H21" s="31"/>
    </row>
    <row r="22" s="32" customFormat="true" ht="15.75" hidden="false" customHeight="true" outlineLevel="0" collapsed="false">
      <c r="A22" s="29" t="s">
        <v>29</v>
      </c>
      <c r="B22" s="30" t="s">
        <v>30</v>
      </c>
      <c r="C22" s="30"/>
      <c r="D22" s="30"/>
      <c r="E22" s="30"/>
      <c r="F22" s="30"/>
      <c r="G22" s="30"/>
      <c r="H22" s="31"/>
    </row>
    <row r="23" s="32" customFormat="true" ht="15.75" hidden="false" customHeight="true" outlineLevel="0" collapsed="false">
      <c r="A23" s="29" t="n">
        <v>11</v>
      </c>
      <c r="B23" s="30" t="s">
        <v>20</v>
      </c>
      <c r="C23" s="30"/>
      <c r="D23" s="30"/>
      <c r="E23" s="34" t="n">
        <v>3157.55</v>
      </c>
      <c r="F23" s="35" t="n">
        <v>3947.88</v>
      </c>
      <c r="G23" s="36" t="n">
        <v>0.00273035209431811</v>
      </c>
      <c r="H23" s="31"/>
    </row>
    <row r="24" s="32" customFormat="true" ht="15.75" hidden="false" customHeight="true" outlineLevel="0" collapsed="false">
      <c r="A24" s="29" t="n">
        <v>12</v>
      </c>
      <c r="B24" s="30" t="s">
        <v>21</v>
      </c>
      <c r="C24" s="30"/>
      <c r="D24" s="30"/>
      <c r="E24" s="34" t="n">
        <v>61864</v>
      </c>
      <c r="F24" s="35" t="n">
        <v>77348.56</v>
      </c>
      <c r="G24" s="36" t="n">
        <v>0.0534941654013065</v>
      </c>
      <c r="H24" s="31"/>
    </row>
    <row r="25" s="32" customFormat="true" ht="15.75" hidden="false" customHeight="true" outlineLevel="0" collapsed="false">
      <c r="A25" s="29" t="n">
        <v>13</v>
      </c>
      <c r="B25" s="30" t="s">
        <v>26</v>
      </c>
      <c r="C25" s="30"/>
      <c r="D25" s="30"/>
      <c r="E25" s="34" t="n">
        <v>52474.04</v>
      </c>
      <c r="F25" s="35" t="n">
        <v>62491.33</v>
      </c>
      <c r="G25" s="36" t="n">
        <v>0.0453746116486935</v>
      </c>
      <c r="H25" s="31"/>
    </row>
    <row r="26" s="32" customFormat="true" ht="15.75" hidden="false" customHeight="true" outlineLevel="0" collapsed="false">
      <c r="A26" s="29" t="s">
        <v>31</v>
      </c>
      <c r="B26" s="30" t="s">
        <v>32</v>
      </c>
      <c r="C26" s="30"/>
      <c r="D26" s="30"/>
      <c r="E26" s="30"/>
      <c r="F26" s="30"/>
      <c r="G26" s="30"/>
      <c r="H26" s="31"/>
    </row>
    <row r="27" s="32" customFormat="true" ht="15.75" hidden="false" customHeight="true" outlineLevel="0" collapsed="false">
      <c r="A27" s="29" t="n">
        <v>14</v>
      </c>
      <c r="B27" s="30" t="s">
        <v>21</v>
      </c>
      <c r="C27" s="30"/>
      <c r="D27" s="30"/>
      <c r="E27" s="34" t="n">
        <v>81438.64</v>
      </c>
      <c r="F27" s="35" t="n">
        <v>101822.73</v>
      </c>
      <c r="G27" s="36" t="n">
        <v>0.0704204719742897</v>
      </c>
      <c r="H27" s="31"/>
    </row>
    <row r="28" s="32" customFormat="true" ht="15.75" hidden="false" customHeight="true" outlineLevel="0" collapsed="false">
      <c r="A28" s="29" t="n">
        <v>15</v>
      </c>
      <c r="B28" s="30" t="s">
        <v>25</v>
      </c>
      <c r="C28" s="30"/>
      <c r="D28" s="30"/>
      <c r="E28" s="34" t="n">
        <v>43161.4</v>
      </c>
      <c r="F28" s="35" t="n">
        <v>53964.7</v>
      </c>
      <c r="G28" s="36" t="n">
        <v>0.0373219169557732</v>
      </c>
      <c r="H28" s="31"/>
    </row>
    <row r="29" s="32" customFormat="true" ht="15.75" hidden="false" customHeight="true" outlineLevel="0" collapsed="false">
      <c r="A29" s="29" t="n">
        <v>16</v>
      </c>
      <c r="B29" s="30" t="s">
        <v>21</v>
      </c>
      <c r="C29" s="30"/>
      <c r="D29" s="30"/>
      <c r="E29" s="34" t="n">
        <v>34288.48</v>
      </c>
      <c r="F29" s="35" t="n">
        <v>42870.88</v>
      </c>
      <c r="G29" s="36" t="n">
        <v>0.029649450738384</v>
      </c>
      <c r="H29" s="31"/>
    </row>
    <row r="30" s="32" customFormat="true" ht="15.75" hidden="false" customHeight="true" outlineLevel="0" collapsed="false">
      <c r="A30" s="29" t="s">
        <v>33</v>
      </c>
      <c r="B30" s="30" t="s">
        <v>34</v>
      </c>
      <c r="C30" s="30"/>
      <c r="D30" s="30"/>
      <c r="E30" s="30"/>
      <c r="F30" s="30"/>
      <c r="G30" s="30"/>
      <c r="H30" s="31"/>
    </row>
    <row r="31" s="32" customFormat="true" ht="15.75" hidden="false" customHeight="true" outlineLevel="0" collapsed="false">
      <c r="A31" s="29" t="n">
        <v>17</v>
      </c>
      <c r="B31" s="30" t="s">
        <v>35</v>
      </c>
      <c r="C31" s="30"/>
      <c r="D31" s="30"/>
      <c r="E31" s="34" t="n">
        <v>53365.9</v>
      </c>
      <c r="F31" s="35" t="n">
        <v>63999.48</v>
      </c>
      <c r="G31" s="36" t="n">
        <v>0.0461458082469544</v>
      </c>
      <c r="H31" s="31"/>
    </row>
    <row r="32" s="32" customFormat="true" ht="15.75" hidden="false" customHeight="true" outlineLevel="0" collapsed="false">
      <c r="A32" s="29" t="n">
        <v>18</v>
      </c>
      <c r="B32" s="30" t="s">
        <v>36</v>
      </c>
      <c r="C32" s="30"/>
      <c r="D32" s="30"/>
      <c r="E32" s="34" t="n">
        <v>68603.05</v>
      </c>
      <c r="F32" s="35" t="n">
        <v>85774.42</v>
      </c>
      <c r="G32" s="36" t="n">
        <v>0.059321461653532</v>
      </c>
      <c r="H32" s="31"/>
    </row>
    <row r="33" s="32" customFormat="true" ht="15.75" hidden="false" customHeight="true" outlineLevel="0" collapsed="false">
      <c r="A33" s="29" t="n">
        <v>19</v>
      </c>
      <c r="B33" s="30" t="s">
        <v>37</v>
      </c>
      <c r="C33" s="30"/>
      <c r="D33" s="30"/>
      <c r="E33" s="34" t="n">
        <v>1936.75</v>
      </c>
      <c r="F33" s="35" t="n">
        <v>2421.51</v>
      </c>
      <c r="G33" s="36" t="n">
        <v>0.00167471913941841</v>
      </c>
      <c r="H33" s="31"/>
    </row>
    <row r="34" s="32" customFormat="true" ht="15.75" hidden="false" customHeight="true" outlineLevel="0" collapsed="false">
      <c r="A34" s="29" t="n">
        <v>20</v>
      </c>
      <c r="B34" s="30" t="s">
        <v>38</v>
      </c>
      <c r="C34" s="30"/>
      <c r="D34" s="30"/>
      <c r="E34" s="34" t="n">
        <v>32416.48</v>
      </c>
      <c r="F34" s="35" t="n">
        <v>40530.34</v>
      </c>
      <c r="G34" s="36" t="n">
        <v>0.0280307213055759</v>
      </c>
      <c r="H34" s="31"/>
    </row>
    <row r="35" s="32" customFormat="true" ht="15.75" hidden="false" customHeight="true" outlineLevel="0" collapsed="false">
      <c r="A35" s="29" t="n">
        <v>21</v>
      </c>
      <c r="B35" s="30" t="s">
        <v>39</v>
      </c>
      <c r="C35" s="30"/>
      <c r="D35" s="30"/>
      <c r="E35" s="34" t="n">
        <v>12078</v>
      </c>
      <c r="F35" s="35" t="n">
        <v>15101.13</v>
      </c>
      <c r="G35" s="36" t="n">
        <v>0.0104439177828298</v>
      </c>
      <c r="H35" s="31"/>
    </row>
    <row r="36" s="32" customFormat="true" ht="15.75" hidden="false" customHeight="true" outlineLevel="0" collapsed="false">
      <c r="A36" s="33"/>
      <c r="B36" s="30"/>
      <c r="C36" s="30"/>
      <c r="D36" s="30"/>
      <c r="E36" s="37"/>
      <c r="F36" s="35"/>
      <c r="G36" s="36"/>
    </row>
    <row r="37" customFormat="false" ht="18" hidden="false" customHeight="true" outlineLevel="0" collapsed="false">
      <c r="A37" s="38" t="s">
        <v>40</v>
      </c>
      <c r="B37" s="38"/>
      <c r="C37" s="38"/>
      <c r="D37" s="38" t="n">
        <v>0.2503</v>
      </c>
      <c r="E37" s="39" t="n">
        <v>231342.443198</v>
      </c>
      <c r="F37" s="39"/>
      <c r="G37" s="40"/>
      <c r="H37" s="41"/>
      <c r="I37" s="41"/>
    </row>
    <row r="38" customFormat="false" ht="18" hidden="false" customHeight="true" outlineLevel="0" collapsed="false">
      <c r="A38" s="38" t="s">
        <v>41</v>
      </c>
      <c r="B38" s="38"/>
      <c r="C38" s="38"/>
      <c r="D38" s="38"/>
      <c r="E38" s="39" t="n">
        <v>44327.344619</v>
      </c>
      <c r="F38" s="39"/>
      <c r="G38" s="40"/>
      <c r="H38" s="41"/>
      <c r="I38" s="41"/>
    </row>
    <row r="39" s="32" customFormat="true" ht="18" hidden="false" customHeight="true" outlineLevel="0" collapsed="false">
      <c r="A39" s="38" t="s">
        <v>42</v>
      </c>
      <c r="B39" s="38"/>
      <c r="C39" s="38"/>
      <c r="D39" s="38"/>
      <c r="E39" s="39" t="n">
        <v>1156462.57</v>
      </c>
      <c r="F39" s="39" t="n">
        <v>1432132.4</v>
      </c>
      <c r="G39" s="42" t="n">
        <v>1</v>
      </c>
      <c r="H39" s="41"/>
      <c r="I39" s="41"/>
      <c r="J39" s="41"/>
    </row>
    <row r="40" customFormat="false" ht="12.75" hidden="false" customHeight="false" outlineLevel="0" collapsed="false">
      <c r="A40" s="9"/>
      <c r="B40" s="9"/>
      <c r="C40" s="9"/>
      <c r="D40" s="43"/>
      <c r="E40" s="44"/>
      <c r="F40" s="44"/>
      <c r="G40" s="45"/>
      <c r="I40" s="41"/>
    </row>
    <row r="41" customFormat="false" ht="12.75" hidden="false" customHeight="false" outlineLevel="0" collapsed="false">
      <c r="A41" s="32"/>
      <c r="B41" s="32"/>
      <c r="C41" s="32"/>
      <c r="D41" s="32"/>
      <c r="E41" s="32"/>
      <c r="F41" s="32"/>
      <c r="G41" s="28"/>
    </row>
    <row r="42" customFormat="false" ht="12.75" hidden="false" customHeight="false" outlineLevel="0" collapsed="false">
      <c r="E42" s="46"/>
      <c r="F42" s="46"/>
    </row>
    <row r="44" customFormat="false" ht="12.75" hidden="false" customHeight="false" outlineLevel="0" collapsed="false">
      <c r="E44" s="47"/>
    </row>
    <row r="45" customFormat="false" ht="12.75" hidden="false" customHeight="false" outlineLevel="0" collapsed="false">
      <c r="C45" s="48"/>
      <c r="D45" s="2"/>
      <c r="E45" s="49"/>
    </row>
    <row r="46" customFormat="false" ht="12.75" hidden="false" customHeight="false" outlineLevel="0" collapsed="false">
      <c r="C46" s="48"/>
      <c r="D46" s="2"/>
      <c r="E46" s="49"/>
    </row>
    <row r="47" customFormat="false" ht="12.75" hidden="false" customHeight="false" outlineLevel="0" collapsed="false">
      <c r="C47" s="48"/>
      <c r="D47" s="2"/>
      <c r="E47" s="49"/>
    </row>
    <row r="48" customFormat="false" ht="12.75" hidden="false" customHeight="false" outlineLevel="0" collapsed="false">
      <c r="C48" s="48"/>
      <c r="D48" s="2"/>
      <c r="E48" s="49"/>
    </row>
    <row r="49" customFormat="false" ht="12.75" hidden="false" customHeight="false" outlineLevel="0" collapsed="false">
      <c r="C49" s="48"/>
      <c r="D49" s="2"/>
      <c r="E49" s="49"/>
    </row>
    <row r="50" customFormat="false" ht="12.75" hidden="false" customHeight="false" outlineLevel="0" collapsed="false">
      <c r="C50" s="48"/>
      <c r="D50" s="2"/>
      <c r="E50" s="49"/>
    </row>
    <row r="51" customFormat="false" ht="12.75" hidden="false" customHeight="false" outlineLevel="0" collapsed="false">
      <c r="C51" s="48"/>
      <c r="D51" s="2"/>
      <c r="E51" s="49"/>
    </row>
    <row r="52" customFormat="false" ht="12.75" hidden="false" customHeight="false" outlineLevel="0" collapsed="false">
      <c r="C52" s="48"/>
      <c r="D52" s="2"/>
      <c r="E52" s="49"/>
    </row>
    <row r="53" customFormat="false" ht="12.75" hidden="false" customHeight="false" outlineLevel="0" collapsed="false">
      <c r="C53" s="48"/>
      <c r="D53" s="2"/>
      <c r="E53" s="49"/>
    </row>
    <row r="54" customFormat="false" ht="12.75" hidden="false" customHeight="false" outlineLevel="0" collapsed="false">
      <c r="C54" s="48"/>
      <c r="D54" s="2"/>
      <c r="E54" s="49"/>
    </row>
    <row r="55" customFormat="false" ht="12.75" hidden="false" customHeight="false" outlineLevel="0" collapsed="false">
      <c r="C55" s="48"/>
      <c r="D55" s="2"/>
      <c r="E55" s="49"/>
    </row>
    <row r="56" customFormat="false" ht="12.75" hidden="false" customHeight="false" outlineLevel="0" collapsed="false">
      <c r="C56" s="48"/>
      <c r="D56" s="2"/>
      <c r="E56" s="49"/>
    </row>
    <row r="57" customFormat="false" ht="12.75" hidden="false" customHeight="false" outlineLevel="0" collapsed="false">
      <c r="C57" s="48"/>
      <c r="D57" s="2"/>
      <c r="E57" s="49"/>
    </row>
    <row r="58" customFormat="false" ht="12.75" hidden="false" customHeight="false" outlineLevel="0" collapsed="false">
      <c r="C58" s="48"/>
      <c r="D58" s="2"/>
      <c r="E58" s="49"/>
    </row>
    <row r="59" customFormat="false" ht="12.75" hidden="false" customHeight="false" outlineLevel="0" collapsed="false">
      <c r="E59" s="50"/>
      <c r="G59" s="51"/>
    </row>
  </sheetData>
  <mergeCells count="38">
    <mergeCell ref="C1:E1"/>
    <mergeCell ref="E3:F3"/>
    <mergeCell ref="A6:G6"/>
    <mergeCell ref="A8:A9"/>
    <mergeCell ref="B8:D9"/>
    <mergeCell ref="E8:E9"/>
    <mergeCell ref="F8:F9"/>
    <mergeCell ref="G8:G9"/>
    <mergeCell ref="B10:G10"/>
    <mergeCell ref="B11:D11"/>
    <mergeCell ref="B12:D12"/>
    <mergeCell ref="B13:D13"/>
    <mergeCell ref="B14:D14"/>
    <mergeCell ref="B15:D15"/>
    <mergeCell ref="B16:D16"/>
    <mergeCell ref="B17:D17"/>
    <mergeCell ref="B18:G18"/>
    <mergeCell ref="B19:D19"/>
    <mergeCell ref="B20:D20"/>
    <mergeCell ref="B21:D21"/>
    <mergeCell ref="B22:G22"/>
    <mergeCell ref="B23:D23"/>
    <mergeCell ref="B24:D24"/>
    <mergeCell ref="B25:D25"/>
    <mergeCell ref="B26:G26"/>
    <mergeCell ref="B27:D27"/>
    <mergeCell ref="B28:D28"/>
    <mergeCell ref="B29:D29"/>
    <mergeCell ref="B30:G30"/>
    <mergeCell ref="B31:D31"/>
    <mergeCell ref="B32:D32"/>
    <mergeCell ref="B33:D33"/>
    <mergeCell ref="B34:D34"/>
    <mergeCell ref="B35:D35"/>
    <mergeCell ref="B36:D36"/>
    <mergeCell ref="A37:D37"/>
    <mergeCell ref="A38:D38"/>
    <mergeCell ref="A39:D39"/>
  </mergeCells>
  <conditionalFormatting sqref="A40">
    <cfRule type="cellIs" priority="2" operator="equal" aboveAverage="0" equalAverage="0" bottom="0" percent="0" rank="0" text="" dxfId="0">
      <formula>"PREENCHER PRAZO NA FOLHA DE FECHAMENTO!"</formula>
    </cfRule>
  </conditionalFormatting>
  <conditionalFormatting sqref="G39">
    <cfRule type="cellIs" priority="3" operator="greaterThan" aboveAverage="0" equalAverage="0" bottom="0" percent="0" rank="0" text="" dxfId="1">
      <formula>1</formula>
    </cfRule>
    <cfRule type="cellIs" priority="4" operator="lessThan" aboveAverage="0" equalAverage="0" bottom="0" percent="0" rank="0" text="" dxfId="2">
      <formula>1</formula>
    </cfRule>
  </conditionalFormatting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8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S1048576"/>
  <sheetViews>
    <sheetView showFormulas="false" showGridLines="false" showRowColHeaders="true" showZeros="true" rightToLeft="false" tabSelected="true" showOutlineSymbols="true" defaultGridColor="true" view="pageBreakPreview" topLeftCell="A118" colorId="64" zoomScale="100" zoomScaleNormal="106" zoomScalePageLayoutView="100" workbookViewId="0">
      <selection pane="topLeft" activeCell="G129" activeCellId="0" sqref="G129"/>
    </sheetView>
  </sheetViews>
  <sheetFormatPr defaultColWidth="10.2890625" defaultRowHeight="12.75" zeroHeight="false" outlineLevelRow="0" outlineLevelCol="0"/>
  <cols>
    <col collapsed="false" customWidth="true" hidden="false" outlineLevel="0" max="1" min="1" style="52" width="6.29"/>
    <col collapsed="false" customWidth="true" hidden="false" outlineLevel="0" max="3" min="2" style="53" width="7.86"/>
    <col collapsed="false" customWidth="true" hidden="false" outlineLevel="0" max="4" min="4" style="54" width="9.71"/>
    <col collapsed="false" customWidth="true" hidden="false" outlineLevel="0" max="5" min="5" style="55" width="7.42"/>
    <col collapsed="false" customWidth="true" hidden="false" outlineLevel="0" max="6" min="6" style="56" width="10.57"/>
    <col collapsed="false" customWidth="true" hidden="false" outlineLevel="0" max="7" min="7" style="57" width="62.57"/>
    <col collapsed="false" customWidth="true" hidden="false" outlineLevel="0" max="8" min="8" style="56" width="7.42"/>
    <col collapsed="false" customWidth="true" hidden="false" outlineLevel="0" max="9" min="9" style="58" width="11.43"/>
    <col collapsed="false" customWidth="true" hidden="false" outlineLevel="0" max="10" min="10" style="58" width="13.21"/>
    <col collapsed="false" customWidth="true" hidden="false" outlineLevel="0" max="12" min="11" style="58" width="15.71"/>
    <col collapsed="false" customWidth="true" hidden="false" outlineLevel="0" max="13" min="13" style="55" width="7.57"/>
    <col collapsed="false" customWidth="true" hidden="false" outlineLevel="0" max="14" min="14" style="56" width="6.71"/>
    <col collapsed="false" customWidth="true" hidden="false" outlineLevel="0" max="15" min="15" style="56" width="7.29"/>
    <col collapsed="false" customWidth="true" hidden="false" outlineLevel="0" max="16" min="16" style="59" width="18.29"/>
    <col collapsed="false" customWidth="false" hidden="false" outlineLevel="0" max="16384" min="17" style="59" width="10.29"/>
  </cols>
  <sheetData>
    <row r="1" customFormat="false" ht="30" hidden="false" customHeight="true" outlineLevel="0" collapsed="false">
      <c r="A1" s="60"/>
      <c r="D1" s="61" t="s">
        <v>0</v>
      </c>
      <c r="E1" s="62" t="s">
        <v>1</v>
      </c>
      <c r="F1" s="62"/>
      <c r="G1" s="62"/>
      <c r="H1" s="62"/>
      <c r="I1" s="62"/>
      <c r="K1" s="63" t="s">
        <v>2</v>
      </c>
      <c r="L1" s="64" t="n">
        <f aca="true">TODAY()</f>
        <v>46164</v>
      </c>
    </row>
    <row r="2" customFormat="false" ht="15" hidden="false" customHeight="false" outlineLevel="0" collapsed="false">
      <c r="A2" s="60"/>
      <c r="D2" s="65" t="s">
        <v>3</v>
      </c>
      <c r="E2" s="66" t="s">
        <v>43</v>
      </c>
      <c r="F2" s="66"/>
      <c r="G2" s="66"/>
      <c r="I2" s="67"/>
      <c r="K2" s="68" t="s">
        <v>5</v>
      </c>
      <c r="L2" s="69" t="n">
        <v>0.2503</v>
      </c>
    </row>
    <row r="3" customFormat="false" ht="15" hidden="false" customHeight="false" outlineLevel="0" collapsed="false">
      <c r="A3" s="60"/>
      <c r="D3" s="70" t="s">
        <v>6</v>
      </c>
      <c r="E3" s="66" t="s">
        <v>44</v>
      </c>
      <c r="F3" s="66"/>
      <c r="G3" s="66"/>
      <c r="I3" s="67"/>
      <c r="K3" s="68" t="s">
        <v>45</v>
      </c>
      <c r="L3" s="69" t="n">
        <v>0.1909</v>
      </c>
    </row>
    <row r="4" customFormat="false" ht="15" hidden="false" customHeight="false" outlineLevel="0" collapsed="false">
      <c r="A4" s="60"/>
      <c r="D4" s="70" t="s">
        <v>46</v>
      </c>
      <c r="E4" s="66" t="s">
        <v>10</v>
      </c>
      <c r="F4" s="66"/>
      <c r="G4" s="66"/>
      <c r="I4" s="67"/>
      <c r="K4" s="68" t="s">
        <v>47</v>
      </c>
      <c r="L4" s="71" t="n">
        <v>1.183</v>
      </c>
    </row>
    <row r="5" customFormat="false" ht="12.75" hidden="false" customHeight="false" outlineLevel="0" collapsed="false">
      <c r="A5" s="60"/>
      <c r="D5" s="70"/>
      <c r="F5" s="72"/>
      <c r="G5" s="72"/>
      <c r="I5" s="67"/>
      <c r="K5" s="68"/>
      <c r="L5" s="71"/>
    </row>
    <row r="6" customFormat="false" ht="12.75" hidden="false" customHeight="false" outlineLevel="0" collapsed="false">
      <c r="A6" s="60"/>
      <c r="B6" s="73"/>
      <c r="C6" s="73"/>
      <c r="D6" s="74" t="s">
        <v>48</v>
      </c>
      <c r="E6" s="74"/>
      <c r="F6" s="74"/>
      <c r="G6" s="74"/>
      <c r="H6" s="74"/>
      <c r="I6" s="74"/>
      <c r="J6" s="74"/>
      <c r="K6" s="74"/>
      <c r="L6" s="74"/>
    </row>
    <row r="7" customFormat="false" ht="12.75" hidden="false" customHeight="false" outlineLevel="0" collapsed="false">
      <c r="A7" s="60"/>
      <c r="D7" s="75"/>
      <c r="E7" s="76"/>
      <c r="F7" s="77"/>
      <c r="G7" s="78"/>
      <c r="H7" s="79"/>
      <c r="I7" s="80"/>
      <c r="J7" s="81"/>
      <c r="K7" s="81"/>
      <c r="L7" s="81"/>
    </row>
    <row r="8" s="52" customFormat="true" ht="30.55" hidden="false" customHeight="false" outlineLevel="0" collapsed="false">
      <c r="A8" s="60"/>
      <c r="B8" s="73"/>
      <c r="C8" s="73"/>
      <c r="D8" s="82" t="s">
        <v>13</v>
      </c>
      <c r="E8" s="82" t="s">
        <v>49</v>
      </c>
      <c r="F8" s="83" t="s">
        <v>50</v>
      </c>
      <c r="G8" s="84" t="s">
        <v>51</v>
      </c>
      <c r="H8" s="83" t="s">
        <v>52</v>
      </c>
      <c r="I8" s="85" t="s">
        <v>53</v>
      </c>
      <c r="J8" s="85" t="s">
        <v>54</v>
      </c>
      <c r="K8" s="85" t="s">
        <v>55</v>
      </c>
      <c r="L8" s="85" t="s">
        <v>56</v>
      </c>
      <c r="M8" s="86"/>
      <c r="N8" s="53"/>
      <c r="O8" s="53"/>
    </row>
    <row r="9" s="93" customFormat="true" ht="15" hidden="false" customHeight="true" outlineLevel="0" collapsed="false">
      <c r="A9" s="60"/>
      <c r="B9" s="73"/>
      <c r="C9" s="73"/>
      <c r="D9" s="87" t="s">
        <v>18</v>
      </c>
      <c r="E9" s="87"/>
      <c r="F9" s="88"/>
      <c r="G9" s="89" t="s">
        <v>19</v>
      </c>
      <c r="H9" s="89"/>
      <c r="I9" s="89"/>
      <c r="J9" s="89"/>
      <c r="K9" s="89"/>
      <c r="L9" s="89"/>
      <c r="M9" s="90"/>
      <c r="N9" s="91"/>
      <c r="O9" s="91"/>
      <c r="P9" s="92"/>
    </row>
    <row r="10" s="93" customFormat="true" ht="12.75" hidden="false" customHeight="false" outlineLevel="0" collapsed="false">
      <c r="A10" s="60"/>
      <c r="B10" s="73"/>
      <c r="C10" s="73"/>
      <c r="D10" s="94" t="n">
        <v>1</v>
      </c>
      <c r="E10" s="94"/>
      <c r="F10" s="95"/>
      <c r="G10" s="96" t="s">
        <v>20</v>
      </c>
      <c r="H10" s="97"/>
      <c r="I10" s="98"/>
      <c r="J10" s="99"/>
      <c r="K10" s="100"/>
      <c r="L10" s="100" t="n">
        <f aca="false">SUM(L11:L14)</f>
        <v>12341.08</v>
      </c>
      <c r="M10" s="90"/>
      <c r="N10" s="91"/>
      <c r="O10" s="91"/>
      <c r="P10" s="92"/>
    </row>
    <row r="11" s="52" customFormat="true" ht="12.75" hidden="false" customHeight="false" outlineLevel="0" collapsed="false">
      <c r="A11" s="60"/>
      <c r="B11" s="73"/>
      <c r="C11" s="73"/>
      <c r="D11" s="101" t="s">
        <v>57</v>
      </c>
      <c r="E11" s="101" t="s">
        <v>58</v>
      </c>
      <c r="F11" s="102" t="n">
        <v>97082</v>
      </c>
      <c r="G11" s="103" t="s">
        <v>59</v>
      </c>
      <c r="H11" s="104" t="s">
        <v>60</v>
      </c>
      <c r="I11" s="105" t="n">
        <v>26</v>
      </c>
      <c r="J11" s="106" t="n">
        <v>84.12</v>
      </c>
      <c r="K11" s="106" t="n">
        <f aca="false">ROUND((1+$L$2)*J11,2)</f>
        <v>105.18</v>
      </c>
      <c r="L11" s="106" t="n">
        <f aca="false">ROUND(I11*K11,2)</f>
        <v>2734.68</v>
      </c>
      <c r="M11" s="86"/>
      <c r="N11" s="53"/>
      <c r="O11" s="53"/>
      <c r="P11" s="92"/>
    </row>
    <row r="12" s="52" customFormat="true" ht="30.55" hidden="false" customHeight="false" outlineLevel="0" collapsed="false">
      <c r="A12" s="60"/>
      <c r="B12" s="73"/>
      <c r="C12" s="73"/>
      <c r="D12" s="101" t="s">
        <v>61</v>
      </c>
      <c r="E12" s="101" t="s">
        <v>58</v>
      </c>
      <c r="F12" s="102" t="n">
        <v>97084</v>
      </c>
      <c r="G12" s="103" t="s">
        <v>62</v>
      </c>
      <c r="H12" s="104" t="s">
        <v>63</v>
      </c>
      <c r="I12" s="105" t="n">
        <v>104</v>
      </c>
      <c r="J12" s="106" t="n">
        <v>0.92</v>
      </c>
      <c r="K12" s="106" t="n">
        <f aca="false">ROUND((1+$L$2)*J12,2)</f>
        <v>1.15</v>
      </c>
      <c r="L12" s="106" t="n">
        <f aca="false">ROUND(I12*K12,2)</f>
        <v>119.6</v>
      </c>
      <c r="M12" s="86"/>
      <c r="N12" s="53"/>
      <c r="O12" s="53"/>
      <c r="P12" s="92"/>
    </row>
    <row r="13" s="52" customFormat="true" ht="20.85" hidden="false" customHeight="false" outlineLevel="0" collapsed="false">
      <c r="A13" s="60"/>
      <c r="B13" s="73"/>
      <c r="C13" s="73"/>
      <c r="D13" s="101" t="s">
        <v>64</v>
      </c>
      <c r="E13" s="101" t="s">
        <v>58</v>
      </c>
      <c r="F13" s="102" t="n">
        <v>95241</v>
      </c>
      <c r="G13" s="103" t="s">
        <v>65</v>
      </c>
      <c r="H13" s="104" t="s">
        <v>63</v>
      </c>
      <c r="I13" s="105" t="n">
        <v>62.4</v>
      </c>
      <c r="J13" s="106" t="n">
        <v>41.23</v>
      </c>
      <c r="K13" s="106" t="n">
        <f aca="false">ROUND((1+$L$2)*J13,2)</f>
        <v>51.55</v>
      </c>
      <c r="L13" s="106" t="n">
        <f aca="false">ROUND(I13*K13,2)</f>
        <v>3216.72</v>
      </c>
      <c r="M13" s="86"/>
      <c r="N13" s="53"/>
      <c r="O13" s="53"/>
      <c r="P13" s="92"/>
    </row>
    <row r="14" s="52" customFormat="true" ht="20.85" hidden="false" customHeight="false" outlineLevel="0" collapsed="false">
      <c r="A14" s="60"/>
      <c r="B14" s="73"/>
      <c r="C14" s="73"/>
      <c r="D14" s="101" t="s">
        <v>66</v>
      </c>
      <c r="E14" s="101" t="s">
        <v>58</v>
      </c>
      <c r="F14" s="102" t="n">
        <v>89470</v>
      </c>
      <c r="G14" s="103" t="s">
        <v>67</v>
      </c>
      <c r="H14" s="104" t="s">
        <v>63</v>
      </c>
      <c r="I14" s="105" t="n">
        <v>43.7</v>
      </c>
      <c r="J14" s="106" t="n">
        <v>114.76</v>
      </c>
      <c r="K14" s="106" t="n">
        <f aca="false">ROUND((1+$L$2)*J14,2)</f>
        <v>143.48</v>
      </c>
      <c r="L14" s="106" t="n">
        <f aca="false">ROUND(I14*K14,2)</f>
        <v>6270.08</v>
      </c>
      <c r="M14" s="86"/>
      <c r="N14" s="53"/>
      <c r="O14" s="53"/>
      <c r="P14" s="92"/>
    </row>
    <row r="15" s="93" customFormat="true" ht="12.75" hidden="false" customHeight="false" outlineLevel="0" collapsed="false">
      <c r="A15" s="60"/>
      <c r="B15" s="73"/>
      <c r="C15" s="73"/>
      <c r="D15" s="94" t="n">
        <v>2</v>
      </c>
      <c r="E15" s="94"/>
      <c r="F15" s="95"/>
      <c r="G15" s="96" t="s">
        <v>21</v>
      </c>
      <c r="H15" s="97"/>
      <c r="I15" s="98"/>
      <c r="J15" s="99"/>
      <c r="K15" s="100"/>
      <c r="L15" s="100" t="n">
        <f aca="false">SUM(L16:L22)</f>
        <v>408629.46</v>
      </c>
      <c r="M15" s="90"/>
      <c r="N15" s="91"/>
      <c r="O15" s="91"/>
      <c r="P15" s="92"/>
    </row>
    <row r="16" s="52" customFormat="true" ht="20.85" hidden="false" customHeight="false" outlineLevel="0" collapsed="false">
      <c r="A16" s="60"/>
      <c r="B16" s="73"/>
      <c r="C16" s="73"/>
      <c r="D16" s="101" t="s">
        <v>68</v>
      </c>
      <c r="E16" s="101" t="s">
        <v>58</v>
      </c>
      <c r="F16" s="102" t="n">
        <v>100576</v>
      </c>
      <c r="G16" s="103" t="s">
        <v>69</v>
      </c>
      <c r="H16" s="104" t="s">
        <v>63</v>
      </c>
      <c r="I16" s="105" t="n">
        <v>1450</v>
      </c>
      <c r="J16" s="106" t="n">
        <v>3.23</v>
      </c>
      <c r="K16" s="106" t="n">
        <f aca="false">ROUND((1+$L$2)*J16,2)</f>
        <v>4.04</v>
      </c>
      <c r="L16" s="106" t="n">
        <f aca="false">ROUND(I16*K16,2)</f>
        <v>5858</v>
      </c>
      <c r="M16" s="86"/>
      <c r="N16" s="53"/>
      <c r="O16" s="53"/>
      <c r="P16" s="92"/>
    </row>
    <row r="17" s="52" customFormat="true" ht="20.85" hidden="false" customHeight="false" outlineLevel="0" collapsed="false">
      <c r="A17" s="60"/>
      <c r="B17" s="73"/>
      <c r="C17" s="73"/>
      <c r="D17" s="107" t="s">
        <v>70</v>
      </c>
      <c r="E17" s="107" t="s">
        <v>58</v>
      </c>
      <c r="F17" s="108" t="n">
        <v>100324</v>
      </c>
      <c r="G17" s="109" t="s">
        <v>71</v>
      </c>
      <c r="H17" s="110" t="s">
        <v>60</v>
      </c>
      <c r="I17" s="111" t="n">
        <v>140</v>
      </c>
      <c r="J17" s="112" t="n">
        <v>256.41</v>
      </c>
      <c r="K17" s="106" t="n">
        <f aca="false">ROUND((1+$L$2)*J17,2)</f>
        <v>320.59</v>
      </c>
      <c r="L17" s="106" t="n">
        <f aca="false">ROUND(I17*K17,2)</f>
        <v>44882.6</v>
      </c>
      <c r="M17" s="86"/>
      <c r="N17" s="53"/>
      <c r="O17" s="53"/>
      <c r="P17" s="92"/>
    </row>
    <row r="18" s="52" customFormat="true" ht="12.8" hidden="false" customHeight="false" outlineLevel="0" collapsed="false">
      <c r="A18" s="60"/>
      <c r="B18" s="73"/>
      <c r="C18" s="73"/>
      <c r="D18" s="107" t="s">
        <v>72</v>
      </c>
      <c r="E18" s="107" t="s">
        <v>58</v>
      </c>
      <c r="F18" s="108" t="n">
        <v>96622</v>
      </c>
      <c r="G18" s="109" t="s">
        <v>73</v>
      </c>
      <c r="H18" s="110" t="s">
        <v>60</v>
      </c>
      <c r="I18" s="111" t="n">
        <v>70</v>
      </c>
      <c r="J18" s="112" t="n">
        <v>302.74</v>
      </c>
      <c r="K18" s="106" t="n">
        <f aca="false">ROUND((1+$L$2)*J18,2)</f>
        <v>378.52</v>
      </c>
      <c r="L18" s="106" t="n">
        <f aca="false">ROUND(I18*K18,2)</f>
        <v>26496.4</v>
      </c>
      <c r="M18" s="86"/>
      <c r="N18" s="53"/>
      <c r="O18" s="53"/>
      <c r="P18" s="92"/>
    </row>
    <row r="19" s="52" customFormat="true" ht="12.8" hidden="false" customHeight="false" outlineLevel="0" collapsed="false">
      <c r="A19" s="60"/>
      <c r="B19" s="73"/>
      <c r="C19" s="73"/>
      <c r="D19" s="107" t="s">
        <v>74</v>
      </c>
      <c r="E19" s="107" t="s">
        <v>58</v>
      </c>
      <c r="F19" s="108" t="n">
        <v>96622</v>
      </c>
      <c r="G19" s="109" t="s">
        <v>75</v>
      </c>
      <c r="H19" s="110" t="s">
        <v>60</v>
      </c>
      <c r="I19" s="111" t="n">
        <v>70</v>
      </c>
      <c r="J19" s="112" t="n">
        <v>302.74</v>
      </c>
      <c r="K19" s="106" t="n">
        <f aca="false">ROUND((1+$L$2)*J19,2)</f>
        <v>378.52</v>
      </c>
      <c r="L19" s="106" t="n">
        <f aca="false">ROUND(I19*K19,2)</f>
        <v>26496.4</v>
      </c>
      <c r="M19" s="86"/>
      <c r="N19" s="53"/>
      <c r="O19" s="53"/>
      <c r="P19" s="92"/>
    </row>
    <row r="20" s="52" customFormat="true" ht="40.25" hidden="false" customHeight="false" outlineLevel="0" collapsed="false">
      <c r="A20" s="60"/>
      <c r="B20" s="73"/>
      <c r="C20" s="73"/>
      <c r="D20" s="107" t="s">
        <v>76</v>
      </c>
      <c r="E20" s="107" t="s">
        <v>77</v>
      </c>
      <c r="F20" s="108" t="s">
        <v>78</v>
      </c>
      <c r="G20" s="109" t="s">
        <v>79</v>
      </c>
      <c r="H20" s="110" t="s">
        <v>63</v>
      </c>
      <c r="I20" s="111" t="n">
        <v>1400</v>
      </c>
      <c r="J20" s="112" t="n">
        <v>169.73</v>
      </c>
      <c r="K20" s="106" t="n">
        <f aca="false">ROUND((1+$L$2)*J20,2)</f>
        <v>212.21</v>
      </c>
      <c r="L20" s="106" t="n">
        <f aca="false">ROUND(I20*K20,2)</f>
        <v>297094</v>
      </c>
      <c r="M20" s="86"/>
      <c r="N20" s="53"/>
      <c r="O20" s="53"/>
      <c r="P20" s="92"/>
    </row>
    <row r="21" s="52" customFormat="true" ht="20.85" hidden="false" customHeight="false" outlineLevel="0" collapsed="false">
      <c r="A21" s="60"/>
      <c r="B21" s="73"/>
      <c r="C21" s="73"/>
      <c r="D21" s="101" t="s">
        <v>80</v>
      </c>
      <c r="E21" s="101" t="s">
        <v>58</v>
      </c>
      <c r="F21" s="102" t="n">
        <v>95241</v>
      </c>
      <c r="G21" s="103" t="s">
        <v>65</v>
      </c>
      <c r="H21" s="104" t="s">
        <v>63</v>
      </c>
      <c r="I21" s="105" t="n">
        <v>50.01</v>
      </c>
      <c r="J21" s="106" t="n">
        <v>41.23</v>
      </c>
      <c r="K21" s="106" t="n">
        <f aca="false">ROUND((1+$L$2)*J21,2)</f>
        <v>51.55</v>
      </c>
      <c r="L21" s="106" t="n">
        <f aca="false">ROUND(I21*K21,2)</f>
        <v>2578.02</v>
      </c>
      <c r="M21" s="86"/>
      <c r="N21" s="53"/>
      <c r="O21" s="53"/>
      <c r="P21" s="92"/>
    </row>
    <row r="22" s="52" customFormat="true" ht="30.55" hidden="false" customHeight="false" outlineLevel="0" collapsed="false">
      <c r="A22" s="60"/>
      <c r="B22" s="73"/>
      <c r="C22" s="73"/>
      <c r="D22" s="107" t="s">
        <v>81</v>
      </c>
      <c r="E22" s="107" t="s">
        <v>58</v>
      </c>
      <c r="F22" s="108" t="n">
        <v>94992</v>
      </c>
      <c r="G22" s="109" t="s">
        <v>82</v>
      </c>
      <c r="H22" s="110" t="s">
        <v>63</v>
      </c>
      <c r="I22" s="111" t="n">
        <v>50.01</v>
      </c>
      <c r="J22" s="112" t="n">
        <v>83.55</v>
      </c>
      <c r="K22" s="106" t="n">
        <f aca="false">ROUND((1+$L$2)*J22,2)</f>
        <v>104.46</v>
      </c>
      <c r="L22" s="106" t="n">
        <f aca="false">ROUND(I22*K22,2)</f>
        <v>5224.04</v>
      </c>
      <c r="M22" s="86"/>
      <c r="N22" s="53"/>
      <c r="O22" s="53"/>
      <c r="P22" s="92"/>
    </row>
    <row r="23" s="93" customFormat="true" ht="12.75" hidden="false" customHeight="false" outlineLevel="0" collapsed="false">
      <c r="A23" s="60"/>
      <c r="B23" s="73"/>
      <c r="C23" s="73"/>
      <c r="D23" s="94" t="n">
        <v>3</v>
      </c>
      <c r="E23" s="94"/>
      <c r="F23" s="95"/>
      <c r="G23" s="96" t="s">
        <v>22</v>
      </c>
      <c r="H23" s="97"/>
      <c r="I23" s="98"/>
      <c r="J23" s="99"/>
      <c r="K23" s="100"/>
      <c r="L23" s="100" t="n">
        <f aca="false">SUM(L24:L28)</f>
        <v>38291.91</v>
      </c>
      <c r="M23" s="90"/>
      <c r="N23" s="91"/>
      <c r="O23" s="91"/>
      <c r="P23" s="92"/>
    </row>
    <row r="24" s="52" customFormat="true" ht="30.55" hidden="false" customHeight="false" outlineLevel="0" collapsed="false">
      <c r="A24" s="60"/>
      <c r="B24" s="73"/>
      <c r="C24" s="73"/>
      <c r="D24" s="101" t="s">
        <v>83</v>
      </c>
      <c r="E24" s="101" t="s">
        <v>58</v>
      </c>
      <c r="F24" s="102" t="n">
        <v>96542</v>
      </c>
      <c r="G24" s="103" t="s">
        <v>84</v>
      </c>
      <c r="H24" s="104" t="s">
        <v>63</v>
      </c>
      <c r="I24" s="105" t="n">
        <v>79.3</v>
      </c>
      <c r="J24" s="106" t="n">
        <v>121.34</v>
      </c>
      <c r="K24" s="106" t="n">
        <f aca="false">ROUND((1+$L$2)*J24,2)</f>
        <v>151.71</v>
      </c>
      <c r="L24" s="106" t="n">
        <f aca="false">ROUND(I24*K24,2)</f>
        <v>12030.6</v>
      </c>
      <c r="M24" s="86"/>
      <c r="N24" s="53"/>
      <c r="O24" s="53"/>
      <c r="P24" s="92"/>
    </row>
    <row r="25" s="52" customFormat="true" ht="20.85" hidden="false" customHeight="false" outlineLevel="0" collapsed="false">
      <c r="A25" s="60"/>
      <c r="B25" s="73"/>
      <c r="C25" s="73"/>
      <c r="D25" s="101" t="s">
        <v>85</v>
      </c>
      <c r="E25" s="101" t="s">
        <v>58</v>
      </c>
      <c r="F25" s="102" t="n">
        <v>96543</v>
      </c>
      <c r="G25" s="103" t="s">
        <v>86</v>
      </c>
      <c r="H25" s="104" t="s">
        <v>87</v>
      </c>
      <c r="I25" s="105" t="n">
        <v>122</v>
      </c>
      <c r="J25" s="106" t="n">
        <v>24.26</v>
      </c>
      <c r="K25" s="106" t="n">
        <f aca="false">ROUND((1+$L$2)*J25,2)</f>
        <v>30.33</v>
      </c>
      <c r="L25" s="106" t="n">
        <f aca="false">ROUND(I25*K25,2)</f>
        <v>3700.26</v>
      </c>
      <c r="M25" s="86"/>
      <c r="N25" s="53"/>
      <c r="O25" s="53"/>
      <c r="P25" s="92"/>
    </row>
    <row r="26" s="52" customFormat="true" ht="20.85" hidden="false" customHeight="false" outlineLevel="0" collapsed="false">
      <c r="A26" s="60"/>
      <c r="B26" s="73"/>
      <c r="C26" s="73"/>
      <c r="D26" s="101" t="s">
        <v>88</v>
      </c>
      <c r="E26" s="101" t="s">
        <v>58</v>
      </c>
      <c r="F26" s="102" t="n">
        <v>96545</v>
      </c>
      <c r="G26" s="103" t="s">
        <v>89</v>
      </c>
      <c r="H26" s="104" t="s">
        <v>87</v>
      </c>
      <c r="I26" s="105" t="n">
        <v>276</v>
      </c>
      <c r="J26" s="106" t="n">
        <v>19</v>
      </c>
      <c r="K26" s="106" t="n">
        <f aca="false">ROUND((1+$L$2)*J26,2)</f>
        <v>23.76</v>
      </c>
      <c r="L26" s="106" t="n">
        <f aca="false">ROUND(I26*K26,2)</f>
        <v>6557.76</v>
      </c>
      <c r="M26" s="86"/>
      <c r="N26" s="53"/>
      <c r="O26" s="53"/>
      <c r="P26" s="92"/>
    </row>
    <row r="27" s="52" customFormat="true" ht="30.55" hidden="false" customHeight="false" outlineLevel="0" collapsed="false">
      <c r="A27" s="60"/>
      <c r="B27" s="73"/>
      <c r="C27" s="73"/>
      <c r="D27" s="101" t="s">
        <v>90</v>
      </c>
      <c r="E27" s="101" t="s">
        <v>58</v>
      </c>
      <c r="F27" s="102" t="n">
        <v>96555</v>
      </c>
      <c r="G27" s="103" t="s">
        <v>91</v>
      </c>
      <c r="H27" s="104" t="s">
        <v>60</v>
      </c>
      <c r="I27" s="105" t="n">
        <v>5.95</v>
      </c>
      <c r="J27" s="106" t="n">
        <v>790.71</v>
      </c>
      <c r="K27" s="106" t="n">
        <f aca="false">ROUND((1+$L$2)*J27,2)</f>
        <v>988.62</v>
      </c>
      <c r="L27" s="106" t="n">
        <f aca="false">ROUND(I27*K27,2)</f>
        <v>5882.29</v>
      </c>
      <c r="M27" s="86"/>
      <c r="N27" s="53"/>
      <c r="O27" s="53"/>
      <c r="P27" s="92"/>
    </row>
    <row r="28" s="52" customFormat="true" ht="20.85" hidden="false" customHeight="false" outlineLevel="0" collapsed="false">
      <c r="A28" s="60"/>
      <c r="B28" s="73"/>
      <c r="C28" s="73"/>
      <c r="D28" s="107" t="s">
        <v>92</v>
      </c>
      <c r="E28" s="107" t="s">
        <v>58</v>
      </c>
      <c r="F28" s="108" t="n">
        <v>101175</v>
      </c>
      <c r="G28" s="109" t="s">
        <v>93</v>
      </c>
      <c r="H28" s="110" t="s">
        <v>94</v>
      </c>
      <c r="I28" s="111" t="n">
        <v>58</v>
      </c>
      <c r="J28" s="112" t="n">
        <v>139.57</v>
      </c>
      <c r="K28" s="106" t="n">
        <f aca="false">ROUND((1+$L$2)*J28,2)</f>
        <v>174.5</v>
      </c>
      <c r="L28" s="106" t="n">
        <f aca="false">ROUND(I28*K28,2)</f>
        <v>10121</v>
      </c>
      <c r="M28" s="86"/>
      <c r="N28" s="53"/>
      <c r="O28" s="53"/>
      <c r="P28" s="92"/>
    </row>
    <row r="29" s="93" customFormat="true" ht="12.75" hidden="false" customHeight="false" outlineLevel="0" collapsed="false">
      <c r="A29" s="60"/>
      <c r="B29" s="73"/>
      <c r="C29" s="73"/>
      <c r="D29" s="94" t="n">
        <v>4</v>
      </c>
      <c r="E29" s="94"/>
      <c r="F29" s="95"/>
      <c r="G29" s="96" t="s">
        <v>23</v>
      </c>
      <c r="H29" s="97"/>
      <c r="I29" s="98"/>
      <c r="J29" s="99"/>
      <c r="K29" s="100"/>
      <c r="L29" s="100" t="n">
        <f aca="false">SUM(L30:L31)</f>
        <v>217457.93</v>
      </c>
      <c r="M29" s="86"/>
      <c r="N29" s="91"/>
      <c r="O29" s="91"/>
      <c r="P29" s="92"/>
    </row>
    <row r="30" s="52" customFormat="true" ht="30.55" hidden="false" customHeight="false" outlineLevel="0" collapsed="false">
      <c r="A30" s="60"/>
      <c r="B30" s="73"/>
      <c r="C30" s="73"/>
      <c r="D30" s="101" t="s">
        <v>95</v>
      </c>
      <c r="E30" s="101" t="s">
        <v>58</v>
      </c>
      <c r="F30" s="102" t="n">
        <v>103325</v>
      </c>
      <c r="G30" s="103" t="s">
        <v>96</v>
      </c>
      <c r="H30" s="104" t="s">
        <v>63</v>
      </c>
      <c r="I30" s="105" t="n">
        <v>79</v>
      </c>
      <c r="J30" s="106" t="n">
        <v>91.13</v>
      </c>
      <c r="K30" s="106" t="n">
        <f aca="false">ROUND((1+$L$2)*J30,2)</f>
        <v>113.94</v>
      </c>
      <c r="L30" s="106" t="n">
        <f aca="false">ROUND(I30*K30,2)</f>
        <v>9001.26</v>
      </c>
      <c r="M30" s="86"/>
      <c r="N30" s="53"/>
      <c r="O30" s="53"/>
      <c r="P30" s="92"/>
    </row>
    <row r="31" s="52" customFormat="true" ht="40.25" hidden="false" customHeight="false" outlineLevel="0" collapsed="false">
      <c r="A31" s="60"/>
      <c r="B31" s="73"/>
      <c r="C31" s="73"/>
      <c r="D31" s="101" t="s">
        <v>97</v>
      </c>
      <c r="E31" s="101" t="s">
        <v>58</v>
      </c>
      <c r="F31" s="102" t="n">
        <v>102363</v>
      </c>
      <c r="G31" s="113" t="s">
        <v>98</v>
      </c>
      <c r="H31" s="104" t="s">
        <v>63</v>
      </c>
      <c r="I31" s="105" t="n">
        <v>876.9</v>
      </c>
      <c r="J31" s="106" t="n">
        <v>190.13</v>
      </c>
      <c r="K31" s="106" t="n">
        <f aca="false">ROUND((1+$L$2)*J31,2)</f>
        <v>237.72</v>
      </c>
      <c r="L31" s="106" t="n">
        <f aca="false">ROUND(I31*K31,2)</f>
        <v>208456.67</v>
      </c>
      <c r="M31" s="86"/>
      <c r="N31" s="53"/>
      <c r="O31" s="53"/>
      <c r="P31" s="92"/>
    </row>
    <row r="32" s="93" customFormat="true" ht="12.75" hidden="false" customHeight="false" outlineLevel="0" collapsed="false">
      <c r="A32" s="60"/>
      <c r="B32" s="73"/>
      <c r="C32" s="73"/>
      <c r="D32" s="94" t="n">
        <v>5</v>
      </c>
      <c r="E32" s="94"/>
      <c r="F32" s="95"/>
      <c r="G32" s="96" t="s">
        <v>24</v>
      </c>
      <c r="H32" s="97"/>
      <c r="I32" s="98"/>
      <c r="J32" s="99"/>
      <c r="K32" s="100"/>
      <c r="L32" s="100" t="n">
        <f aca="false">SUM(L33:L34)</f>
        <v>10736.1</v>
      </c>
      <c r="M32" s="86"/>
      <c r="N32" s="91"/>
      <c r="O32" s="91"/>
      <c r="P32" s="92"/>
    </row>
    <row r="33" s="52" customFormat="true" ht="30.55" hidden="false" customHeight="false" outlineLevel="0" collapsed="false">
      <c r="A33" s="60"/>
      <c r="B33" s="73"/>
      <c r="C33" s="73"/>
      <c r="D33" s="101" t="s">
        <v>99</v>
      </c>
      <c r="E33" s="101" t="s">
        <v>58</v>
      </c>
      <c r="F33" s="102" t="n">
        <v>87878</v>
      </c>
      <c r="G33" s="113" t="s">
        <v>100</v>
      </c>
      <c r="H33" s="104" t="s">
        <v>63</v>
      </c>
      <c r="I33" s="105" t="n">
        <v>158</v>
      </c>
      <c r="J33" s="106" t="n">
        <v>5.79</v>
      </c>
      <c r="K33" s="106" t="n">
        <f aca="false">ROUND((1+$L$2)*J33,2)</f>
        <v>7.24</v>
      </c>
      <c r="L33" s="106" t="n">
        <f aca="false">ROUND(I33*K33,2)</f>
        <v>1143.92</v>
      </c>
      <c r="M33" s="86"/>
      <c r="N33" s="53"/>
      <c r="O33" s="53"/>
      <c r="P33" s="92"/>
    </row>
    <row r="34" s="52" customFormat="true" ht="30.55" hidden="false" customHeight="false" outlineLevel="0" collapsed="false">
      <c r="A34" s="60"/>
      <c r="B34" s="73"/>
      <c r="C34" s="73"/>
      <c r="D34" s="101" t="s">
        <v>101</v>
      </c>
      <c r="E34" s="101" t="s">
        <v>58</v>
      </c>
      <c r="F34" s="102" t="n">
        <v>87530</v>
      </c>
      <c r="G34" s="113" t="s">
        <v>102</v>
      </c>
      <c r="H34" s="104" t="s">
        <v>63</v>
      </c>
      <c r="I34" s="105" t="n">
        <v>158</v>
      </c>
      <c r="J34" s="106" t="n">
        <v>48.56</v>
      </c>
      <c r="K34" s="106" t="n">
        <f aca="false">ROUND((1+$L$2)*J34,2)</f>
        <v>60.71</v>
      </c>
      <c r="L34" s="106" t="n">
        <f aca="false">ROUND(I34*K34,2)</f>
        <v>9592.18</v>
      </c>
      <c r="M34" s="86"/>
      <c r="N34" s="53"/>
      <c r="O34" s="53"/>
      <c r="P34" s="92"/>
    </row>
    <row r="35" s="93" customFormat="true" ht="12.75" hidden="false" customHeight="false" outlineLevel="0" collapsed="false">
      <c r="A35" s="60"/>
      <c r="B35" s="73"/>
      <c r="C35" s="73"/>
      <c r="D35" s="94" t="n">
        <v>6</v>
      </c>
      <c r="E35" s="94"/>
      <c r="F35" s="95"/>
      <c r="G35" s="96" t="s">
        <v>25</v>
      </c>
      <c r="H35" s="97"/>
      <c r="I35" s="98"/>
      <c r="J35" s="99"/>
      <c r="K35" s="100"/>
      <c r="L35" s="100" t="n">
        <f aca="false">SUM(L36:L37)</f>
        <v>39014.94</v>
      </c>
      <c r="M35" s="86"/>
      <c r="N35" s="91"/>
      <c r="O35" s="91"/>
      <c r="P35" s="92"/>
    </row>
    <row r="36" s="52" customFormat="true" ht="20.85" hidden="false" customHeight="false" outlineLevel="0" collapsed="false">
      <c r="A36" s="60"/>
      <c r="B36" s="73"/>
      <c r="C36" s="73"/>
      <c r="D36" s="101" t="s">
        <v>103</v>
      </c>
      <c r="E36" s="101" t="s">
        <v>58</v>
      </c>
      <c r="F36" s="102" t="n">
        <v>104642</v>
      </c>
      <c r="G36" s="103" t="s">
        <v>104</v>
      </c>
      <c r="H36" s="104" t="s">
        <v>63</v>
      </c>
      <c r="I36" s="105" t="n">
        <v>158</v>
      </c>
      <c r="J36" s="106" t="n">
        <v>12.84</v>
      </c>
      <c r="K36" s="106" t="n">
        <f aca="false">ROUND((1+$L$2)*J36,2)</f>
        <v>16.05</v>
      </c>
      <c r="L36" s="106" t="n">
        <f aca="false">ROUND(I36*K36,2)</f>
        <v>2535.9</v>
      </c>
      <c r="M36" s="86"/>
      <c r="N36" s="53"/>
      <c r="O36" s="53"/>
      <c r="P36" s="92"/>
    </row>
    <row r="37" s="52" customFormat="true" ht="30.55" hidden="false" customHeight="false" outlineLevel="0" collapsed="false">
      <c r="A37" s="60"/>
      <c r="B37" s="73"/>
      <c r="C37" s="73"/>
      <c r="D37" s="101" t="s">
        <v>105</v>
      </c>
      <c r="E37" s="101" t="s">
        <v>58</v>
      </c>
      <c r="F37" s="102" t="n">
        <v>100750</v>
      </c>
      <c r="G37" s="103" t="s">
        <v>106</v>
      </c>
      <c r="H37" s="104" t="s">
        <v>63</v>
      </c>
      <c r="I37" s="105" t="n">
        <v>876.9</v>
      </c>
      <c r="J37" s="106" t="n">
        <v>33.27</v>
      </c>
      <c r="K37" s="106" t="n">
        <f aca="false">ROUND((1+$L$2)*J37,2)</f>
        <v>41.6</v>
      </c>
      <c r="L37" s="106" t="n">
        <f aca="false">ROUND(I37*K37,2)</f>
        <v>36479.04</v>
      </c>
      <c r="M37" s="86"/>
      <c r="N37" s="53"/>
      <c r="O37" s="53"/>
      <c r="P37" s="92"/>
    </row>
    <row r="38" s="93" customFormat="true" ht="12.75" hidden="false" customHeight="false" outlineLevel="0" collapsed="false">
      <c r="A38" s="60"/>
      <c r="B38" s="73"/>
      <c r="C38" s="73"/>
      <c r="D38" s="94" t="n">
        <v>7</v>
      </c>
      <c r="E38" s="94"/>
      <c r="F38" s="95"/>
      <c r="G38" s="96" t="s">
        <v>26</v>
      </c>
      <c r="H38" s="97"/>
      <c r="I38" s="98"/>
      <c r="J38" s="99"/>
      <c r="K38" s="100"/>
      <c r="L38" s="100" t="n">
        <f aca="false">SUM(L39:L40)</f>
        <v>5933.84</v>
      </c>
      <c r="M38" s="86"/>
      <c r="N38" s="91"/>
      <c r="O38" s="91"/>
      <c r="P38" s="92"/>
    </row>
    <row r="39" s="52" customFormat="true" ht="40.25" hidden="false" customHeight="false" outlineLevel="0" collapsed="false">
      <c r="A39" s="60"/>
      <c r="B39" s="73"/>
      <c r="C39" s="73"/>
      <c r="D39" s="107" t="s">
        <v>107</v>
      </c>
      <c r="E39" s="107" t="s">
        <v>108</v>
      </c>
      <c r="F39" s="108" t="s">
        <v>109</v>
      </c>
      <c r="G39" s="114" t="s">
        <v>110</v>
      </c>
      <c r="H39" s="110" t="s">
        <v>111</v>
      </c>
      <c r="I39" s="111" t="n">
        <v>1</v>
      </c>
      <c r="J39" s="112" t="n">
        <v>4982.65</v>
      </c>
      <c r="K39" s="106" t="n">
        <f aca="false">ROUND((1+$L$3)*J39,2)</f>
        <v>5933.84</v>
      </c>
      <c r="L39" s="106" t="n">
        <f aca="false">ROUND(I39*K39,2)</f>
        <v>5933.84</v>
      </c>
      <c r="M39" s="86"/>
      <c r="N39" s="53"/>
      <c r="O39" s="53"/>
      <c r="P39" s="92"/>
    </row>
    <row r="40" s="93" customFormat="true" ht="15" hidden="false" customHeight="true" outlineLevel="0" collapsed="false">
      <c r="A40" s="60"/>
      <c r="B40" s="73"/>
      <c r="C40" s="73"/>
      <c r="D40" s="87" t="s">
        <v>27</v>
      </c>
      <c r="E40" s="87"/>
      <c r="F40" s="88"/>
      <c r="G40" s="89" t="s">
        <v>28</v>
      </c>
      <c r="H40" s="89"/>
      <c r="I40" s="89"/>
      <c r="J40" s="89"/>
      <c r="K40" s="89"/>
      <c r="L40" s="89"/>
      <c r="M40" s="90"/>
      <c r="N40" s="91"/>
      <c r="O40" s="91"/>
      <c r="P40" s="92"/>
    </row>
    <row r="41" s="93" customFormat="true" ht="12.75" hidden="false" customHeight="false" outlineLevel="0" collapsed="false">
      <c r="A41" s="60"/>
      <c r="B41" s="73"/>
      <c r="C41" s="73"/>
      <c r="D41" s="94" t="n">
        <v>8</v>
      </c>
      <c r="E41" s="94"/>
      <c r="F41" s="95"/>
      <c r="G41" s="96" t="s">
        <v>20</v>
      </c>
      <c r="H41" s="97"/>
      <c r="I41" s="98"/>
      <c r="J41" s="99"/>
      <c r="K41" s="100"/>
      <c r="L41" s="100" t="n">
        <f aca="false">SUM(L42:L45)</f>
        <v>5510.31</v>
      </c>
      <c r="M41" s="86"/>
      <c r="N41" s="91"/>
      <c r="O41" s="91"/>
      <c r="P41" s="92"/>
    </row>
    <row r="42" s="52" customFormat="true" ht="12.8" hidden="false" customHeight="false" outlineLevel="0" collapsed="false">
      <c r="A42" s="60"/>
      <c r="B42" s="73"/>
      <c r="C42" s="73"/>
      <c r="D42" s="101" t="s">
        <v>112</v>
      </c>
      <c r="E42" s="101" t="s">
        <v>58</v>
      </c>
      <c r="F42" s="102" t="n">
        <v>97082</v>
      </c>
      <c r="G42" s="103" t="s">
        <v>59</v>
      </c>
      <c r="H42" s="104" t="s">
        <v>60</v>
      </c>
      <c r="I42" s="105" t="n">
        <v>10.5</v>
      </c>
      <c r="J42" s="106" t="n">
        <v>84.12</v>
      </c>
      <c r="K42" s="106" t="n">
        <f aca="false">ROUND((1+$L$2)*J42,2)</f>
        <v>105.18</v>
      </c>
      <c r="L42" s="106" t="n">
        <f aca="false">ROUND(I42*K42,2)</f>
        <v>1104.39</v>
      </c>
      <c r="M42" s="86"/>
      <c r="N42" s="53"/>
      <c r="O42" s="53"/>
      <c r="P42" s="92"/>
    </row>
    <row r="43" s="52" customFormat="true" ht="30.55" hidden="false" customHeight="false" outlineLevel="0" collapsed="false">
      <c r="A43" s="60"/>
      <c r="B43" s="73"/>
      <c r="C43" s="73"/>
      <c r="D43" s="101" t="s">
        <v>113</v>
      </c>
      <c r="E43" s="101" t="s">
        <v>58</v>
      </c>
      <c r="F43" s="102" t="n">
        <v>97084</v>
      </c>
      <c r="G43" s="103" t="s">
        <v>62</v>
      </c>
      <c r="H43" s="104" t="s">
        <v>63</v>
      </c>
      <c r="I43" s="105" t="n">
        <v>30</v>
      </c>
      <c r="J43" s="106" t="n">
        <v>0.92</v>
      </c>
      <c r="K43" s="106" t="n">
        <f aca="false">ROUND((1+$L$2)*J43,2)</f>
        <v>1.15</v>
      </c>
      <c r="L43" s="106" t="n">
        <f aca="false">ROUND(I43*K43,2)</f>
        <v>34.5</v>
      </c>
      <c r="M43" s="86"/>
      <c r="N43" s="53"/>
      <c r="O43" s="53"/>
      <c r="P43" s="92"/>
    </row>
    <row r="44" s="52" customFormat="true" ht="20.85" hidden="false" customHeight="false" outlineLevel="0" collapsed="false">
      <c r="A44" s="60"/>
      <c r="B44" s="73"/>
      <c r="C44" s="73"/>
      <c r="D44" s="101" t="s">
        <v>114</v>
      </c>
      <c r="E44" s="101" t="s">
        <v>58</v>
      </c>
      <c r="F44" s="102" t="n">
        <v>95241</v>
      </c>
      <c r="G44" s="103" t="s">
        <v>65</v>
      </c>
      <c r="H44" s="104" t="s">
        <v>63</v>
      </c>
      <c r="I44" s="105" t="n">
        <v>18</v>
      </c>
      <c r="J44" s="106" t="n">
        <v>41.23</v>
      </c>
      <c r="K44" s="106" t="n">
        <f aca="false">ROUND((1+$L$2)*J44,2)</f>
        <v>51.55</v>
      </c>
      <c r="L44" s="106" t="n">
        <f aca="false">ROUND(I44*K44,2)</f>
        <v>927.9</v>
      </c>
      <c r="M44" s="86"/>
      <c r="N44" s="53"/>
      <c r="O44" s="53"/>
      <c r="P44" s="92"/>
    </row>
    <row r="45" s="52" customFormat="true" ht="24" hidden="false" customHeight="true" outlineLevel="0" collapsed="false">
      <c r="A45" s="60"/>
      <c r="B45" s="73"/>
      <c r="C45" s="73"/>
      <c r="D45" s="101" t="s">
        <v>115</v>
      </c>
      <c r="E45" s="101" t="s">
        <v>58</v>
      </c>
      <c r="F45" s="102" t="n">
        <v>89470</v>
      </c>
      <c r="G45" s="103" t="s">
        <v>67</v>
      </c>
      <c r="H45" s="104" t="s">
        <v>63</v>
      </c>
      <c r="I45" s="105" t="n">
        <v>24</v>
      </c>
      <c r="J45" s="106" t="n">
        <v>114.76</v>
      </c>
      <c r="K45" s="106" t="n">
        <f aca="false">ROUND((1+$L$2)*J45,2)</f>
        <v>143.48</v>
      </c>
      <c r="L45" s="106" t="n">
        <f aca="false">ROUND(I45*K45,2)</f>
        <v>3443.52</v>
      </c>
      <c r="M45" s="86"/>
      <c r="N45" s="53"/>
      <c r="O45" s="53"/>
      <c r="P45" s="92"/>
    </row>
    <row r="46" s="93" customFormat="true" ht="12.8" hidden="false" customHeight="false" outlineLevel="0" collapsed="false">
      <c r="A46" s="60"/>
      <c r="B46" s="73"/>
      <c r="C46" s="73"/>
      <c r="D46" s="94" t="n">
        <v>9</v>
      </c>
      <c r="E46" s="94"/>
      <c r="F46" s="95"/>
      <c r="G46" s="96" t="s">
        <v>21</v>
      </c>
      <c r="H46" s="97"/>
      <c r="I46" s="98"/>
      <c r="J46" s="99"/>
      <c r="K46" s="100"/>
      <c r="L46" s="100" t="n">
        <f aca="false">SUM(L47:L50)</f>
        <v>223638.14</v>
      </c>
      <c r="M46" s="86"/>
      <c r="N46" s="91"/>
      <c r="O46" s="91"/>
      <c r="P46" s="92"/>
    </row>
    <row r="47" s="52" customFormat="true" ht="20.85" hidden="false" customHeight="false" outlineLevel="0" collapsed="false">
      <c r="A47" s="60"/>
      <c r="B47" s="73"/>
      <c r="C47" s="73"/>
      <c r="D47" s="101" t="s">
        <v>116</v>
      </c>
      <c r="E47" s="101" t="s">
        <v>58</v>
      </c>
      <c r="F47" s="102" t="n">
        <v>100576</v>
      </c>
      <c r="G47" s="103" t="s">
        <v>69</v>
      </c>
      <c r="H47" s="104" t="s">
        <v>63</v>
      </c>
      <c r="I47" s="105" t="n">
        <v>221</v>
      </c>
      <c r="J47" s="106" t="n">
        <v>3.23</v>
      </c>
      <c r="K47" s="106" t="n">
        <f aca="false">ROUND((1+$L$2)*J47,2)</f>
        <v>4.04</v>
      </c>
      <c r="L47" s="106" t="n">
        <f aca="false">ROUND(I47*K47,2)</f>
        <v>892.84</v>
      </c>
      <c r="M47" s="86"/>
      <c r="N47" s="53"/>
      <c r="O47" s="53"/>
      <c r="P47" s="92"/>
    </row>
    <row r="48" s="52" customFormat="true" ht="20.85" hidden="false" customHeight="false" outlineLevel="0" collapsed="false">
      <c r="A48" s="60"/>
      <c r="B48" s="73"/>
      <c r="C48" s="73"/>
      <c r="D48" s="101" t="s">
        <v>117</v>
      </c>
      <c r="E48" s="101" t="s">
        <v>58</v>
      </c>
      <c r="F48" s="102" t="n">
        <v>95241</v>
      </c>
      <c r="G48" s="103" t="s">
        <v>65</v>
      </c>
      <c r="H48" s="104" t="s">
        <v>63</v>
      </c>
      <c r="I48" s="105" t="n">
        <v>221</v>
      </c>
      <c r="J48" s="106" t="n">
        <v>41.23</v>
      </c>
      <c r="K48" s="106" t="n">
        <f aca="false">ROUND((1+$L$2)*J48,2)</f>
        <v>51.55</v>
      </c>
      <c r="L48" s="106" t="n">
        <f aca="false">ROUND(I48*K48,2)</f>
        <v>11392.55</v>
      </c>
      <c r="M48" s="86"/>
      <c r="N48" s="53"/>
      <c r="O48" s="53"/>
      <c r="P48" s="92"/>
    </row>
    <row r="49" s="52" customFormat="true" ht="30.55" hidden="false" customHeight="false" outlineLevel="0" collapsed="false">
      <c r="A49" s="60"/>
      <c r="B49" s="73"/>
      <c r="C49" s="73"/>
      <c r="D49" s="101" t="s">
        <v>118</v>
      </c>
      <c r="E49" s="101" t="s">
        <v>58</v>
      </c>
      <c r="F49" s="102" t="n">
        <v>94994</v>
      </c>
      <c r="G49" s="103" t="s">
        <v>119</v>
      </c>
      <c r="H49" s="104" t="s">
        <v>63</v>
      </c>
      <c r="I49" s="105" t="n">
        <v>221</v>
      </c>
      <c r="J49" s="106" t="n">
        <v>101.31</v>
      </c>
      <c r="K49" s="106" t="n">
        <f aca="false">ROUND((1+$L$2)*J49,2)</f>
        <v>126.67</v>
      </c>
      <c r="L49" s="106" t="n">
        <f aca="false">ROUND(I49*K49,2)</f>
        <v>27994.07</v>
      </c>
      <c r="M49" s="86"/>
      <c r="N49" s="53"/>
      <c r="O49" s="53"/>
      <c r="P49" s="92"/>
    </row>
    <row r="50" s="52" customFormat="true" ht="30.55" hidden="false" customHeight="false" outlineLevel="0" collapsed="false">
      <c r="A50" s="60"/>
      <c r="B50" s="73"/>
      <c r="C50" s="73"/>
      <c r="D50" s="107" t="s">
        <v>120</v>
      </c>
      <c r="E50" s="107" t="s">
        <v>108</v>
      </c>
      <c r="F50" s="108" t="s">
        <v>121</v>
      </c>
      <c r="G50" s="109" t="s">
        <v>122</v>
      </c>
      <c r="H50" s="110" t="s">
        <v>123</v>
      </c>
      <c r="I50" s="111" t="n">
        <v>1</v>
      </c>
      <c r="J50" s="112" t="n">
        <v>153966.48</v>
      </c>
      <c r="K50" s="106" t="n">
        <f aca="false">ROUND((1+$L$3)*J50,2)</f>
        <v>183358.68</v>
      </c>
      <c r="L50" s="106" t="n">
        <f aca="false">ROUND(I50*K50,2)</f>
        <v>183358.68</v>
      </c>
      <c r="M50" s="86"/>
      <c r="N50" s="53"/>
      <c r="O50" s="53"/>
      <c r="P50" s="92"/>
    </row>
    <row r="51" s="93" customFormat="true" ht="12.75" hidden="false" customHeight="false" outlineLevel="0" collapsed="false">
      <c r="A51" s="60"/>
      <c r="B51" s="73"/>
      <c r="C51" s="73"/>
      <c r="D51" s="94" t="n">
        <v>10</v>
      </c>
      <c r="E51" s="94"/>
      <c r="F51" s="95"/>
      <c r="G51" s="96" t="s">
        <v>26</v>
      </c>
      <c r="H51" s="97"/>
      <c r="I51" s="98"/>
      <c r="J51" s="99"/>
      <c r="K51" s="100"/>
      <c r="L51" s="100" t="n">
        <f aca="false">SUM(L52)</f>
        <v>5204.3</v>
      </c>
      <c r="M51" s="86"/>
      <c r="N51" s="91"/>
      <c r="O51" s="91"/>
      <c r="P51" s="92"/>
    </row>
    <row r="52" s="52" customFormat="true" ht="20.85" hidden="false" customHeight="false" outlineLevel="0" collapsed="false">
      <c r="A52" s="60"/>
      <c r="B52" s="73"/>
      <c r="C52" s="73"/>
      <c r="D52" s="107" t="s">
        <v>124</v>
      </c>
      <c r="E52" s="107" t="s">
        <v>58</v>
      </c>
      <c r="F52" s="108" t="n">
        <v>103769</v>
      </c>
      <c r="G52" s="109" t="s">
        <v>125</v>
      </c>
      <c r="H52" s="110" t="s">
        <v>111</v>
      </c>
      <c r="I52" s="111" t="n">
        <v>1</v>
      </c>
      <c r="J52" s="112" t="n">
        <v>4162.44</v>
      </c>
      <c r="K52" s="106" t="n">
        <f aca="false">ROUND((1+$L$2)*J52,2)</f>
        <v>5204.3</v>
      </c>
      <c r="L52" s="106" t="n">
        <f aca="false">ROUND(I52*K52,2)</f>
        <v>5204.3</v>
      </c>
      <c r="M52" s="86"/>
      <c r="N52" s="53"/>
      <c r="O52" s="53"/>
      <c r="P52" s="92"/>
    </row>
    <row r="53" s="93" customFormat="true" ht="15" hidden="false" customHeight="true" outlineLevel="0" collapsed="false">
      <c r="A53" s="60"/>
      <c r="B53" s="73"/>
      <c r="C53" s="73"/>
      <c r="D53" s="87" t="s">
        <v>29</v>
      </c>
      <c r="E53" s="87"/>
      <c r="F53" s="88"/>
      <c r="G53" s="89" t="s">
        <v>30</v>
      </c>
      <c r="H53" s="89"/>
      <c r="I53" s="89"/>
      <c r="J53" s="89"/>
      <c r="K53" s="89"/>
      <c r="L53" s="89"/>
      <c r="M53" s="90"/>
      <c r="N53" s="91"/>
      <c r="O53" s="91"/>
      <c r="P53" s="92"/>
    </row>
    <row r="54" s="93" customFormat="true" ht="12.75" hidden="false" customHeight="false" outlineLevel="0" collapsed="false">
      <c r="A54" s="60"/>
      <c r="B54" s="73"/>
      <c r="C54" s="73"/>
      <c r="D54" s="94" t="n">
        <v>11</v>
      </c>
      <c r="E54" s="94"/>
      <c r="F54" s="95"/>
      <c r="G54" s="96" t="s">
        <v>20</v>
      </c>
      <c r="H54" s="97"/>
      <c r="I54" s="98"/>
      <c r="J54" s="99"/>
      <c r="K54" s="100"/>
      <c r="L54" s="100" t="n">
        <f aca="false">SUM(L55:L58)</f>
        <v>4591.93</v>
      </c>
      <c r="M54" s="86"/>
      <c r="N54" s="91"/>
      <c r="O54" s="91"/>
      <c r="P54" s="92"/>
    </row>
    <row r="55" s="52" customFormat="true" ht="12.75" hidden="false" customHeight="false" outlineLevel="0" collapsed="false">
      <c r="A55" s="60"/>
      <c r="B55" s="73"/>
      <c r="C55" s="73"/>
      <c r="D55" s="101" t="s">
        <v>126</v>
      </c>
      <c r="E55" s="101" t="s">
        <v>58</v>
      </c>
      <c r="F55" s="102" t="n">
        <v>97082</v>
      </c>
      <c r="G55" s="103" t="s">
        <v>59</v>
      </c>
      <c r="H55" s="104" t="s">
        <v>60</v>
      </c>
      <c r="I55" s="105" t="n">
        <v>8.75</v>
      </c>
      <c r="J55" s="106" t="n">
        <v>84.12</v>
      </c>
      <c r="K55" s="106" t="n">
        <f aca="false">ROUND((1+$L$2)*J55,2)</f>
        <v>105.18</v>
      </c>
      <c r="L55" s="106" t="n">
        <f aca="false">ROUND(I55*K55,2)</f>
        <v>920.33</v>
      </c>
      <c r="M55" s="86"/>
      <c r="N55" s="53"/>
      <c r="O55" s="53"/>
      <c r="P55" s="92"/>
    </row>
    <row r="56" s="52" customFormat="true" ht="30.55" hidden="false" customHeight="false" outlineLevel="0" collapsed="false">
      <c r="A56" s="60"/>
      <c r="B56" s="73"/>
      <c r="C56" s="73"/>
      <c r="D56" s="101" t="s">
        <v>127</v>
      </c>
      <c r="E56" s="101" t="s">
        <v>58</v>
      </c>
      <c r="F56" s="102" t="n">
        <v>97084</v>
      </c>
      <c r="G56" s="103" t="s">
        <v>62</v>
      </c>
      <c r="H56" s="104" t="s">
        <v>63</v>
      </c>
      <c r="I56" s="105" t="n">
        <v>25</v>
      </c>
      <c r="J56" s="106" t="n">
        <v>0.92</v>
      </c>
      <c r="K56" s="106" t="n">
        <f aca="false">ROUND((1+$L$2)*J56,2)</f>
        <v>1.15</v>
      </c>
      <c r="L56" s="106" t="n">
        <f aca="false">ROUND(I56*K56,2)</f>
        <v>28.75</v>
      </c>
      <c r="M56" s="86"/>
      <c r="N56" s="53"/>
      <c r="O56" s="53"/>
      <c r="P56" s="92"/>
    </row>
    <row r="57" s="52" customFormat="true" ht="20.85" hidden="false" customHeight="false" outlineLevel="0" collapsed="false">
      <c r="A57" s="60"/>
      <c r="B57" s="73"/>
      <c r="C57" s="73"/>
      <c r="D57" s="101" t="s">
        <v>128</v>
      </c>
      <c r="E57" s="101" t="s">
        <v>58</v>
      </c>
      <c r="F57" s="102" t="n">
        <v>95241</v>
      </c>
      <c r="G57" s="103" t="s">
        <v>65</v>
      </c>
      <c r="H57" s="104" t="s">
        <v>63</v>
      </c>
      <c r="I57" s="105" t="n">
        <v>15</v>
      </c>
      <c r="J57" s="106" t="n">
        <v>41.23</v>
      </c>
      <c r="K57" s="106" t="n">
        <f aca="false">ROUND((1+$L$2)*J57,2)</f>
        <v>51.55</v>
      </c>
      <c r="L57" s="106" t="n">
        <f aca="false">ROUND(I57*K57,2)</f>
        <v>773.25</v>
      </c>
      <c r="M57" s="86"/>
      <c r="N57" s="53"/>
      <c r="O57" s="53"/>
      <c r="P57" s="92"/>
    </row>
    <row r="58" s="52" customFormat="true" ht="20.85" hidden="false" customHeight="false" outlineLevel="0" collapsed="false">
      <c r="A58" s="60"/>
      <c r="B58" s="73"/>
      <c r="C58" s="73"/>
      <c r="D58" s="101" t="s">
        <v>129</v>
      </c>
      <c r="E58" s="101" t="s">
        <v>58</v>
      </c>
      <c r="F58" s="102" t="n">
        <v>89470</v>
      </c>
      <c r="G58" s="103" t="s">
        <v>67</v>
      </c>
      <c r="H58" s="104" t="s">
        <v>63</v>
      </c>
      <c r="I58" s="105" t="n">
        <v>20</v>
      </c>
      <c r="J58" s="106" t="n">
        <v>114.76</v>
      </c>
      <c r="K58" s="106" t="n">
        <f aca="false">ROUND((1+$L$2)*J58,2)</f>
        <v>143.48</v>
      </c>
      <c r="L58" s="106" t="n">
        <f aca="false">ROUND(I58*K58,2)</f>
        <v>2869.6</v>
      </c>
      <c r="M58" s="86"/>
      <c r="N58" s="53"/>
      <c r="O58" s="53"/>
      <c r="P58" s="92"/>
    </row>
    <row r="59" s="93" customFormat="true" ht="12.75" hidden="false" customHeight="false" outlineLevel="0" collapsed="false">
      <c r="A59" s="60"/>
      <c r="B59" s="73"/>
      <c r="C59" s="73"/>
      <c r="D59" s="94" t="n">
        <v>12</v>
      </c>
      <c r="E59" s="94"/>
      <c r="F59" s="95"/>
      <c r="G59" s="96" t="s">
        <v>21</v>
      </c>
      <c r="H59" s="97"/>
      <c r="I59" s="98"/>
      <c r="J59" s="99"/>
      <c r="K59" s="100"/>
      <c r="L59" s="100" t="n">
        <f aca="false">SUM(L60:L63)</f>
        <v>87462.35</v>
      </c>
      <c r="M59" s="86"/>
      <c r="N59" s="91"/>
      <c r="O59" s="91"/>
      <c r="P59" s="92"/>
    </row>
    <row r="60" s="52" customFormat="true" ht="20.85" hidden="false" customHeight="false" outlineLevel="0" collapsed="false">
      <c r="A60" s="60"/>
      <c r="B60" s="73"/>
      <c r="C60" s="73"/>
      <c r="D60" s="101" t="s">
        <v>130</v>
      </c>
      <c r="E60" s="101" t="s">
        <v>58</v>
      </c>
      <c r="F60" s="102" t="n">
        <v>100576</v>
      </c>
      <c r="G60" s="103" t="s">
        <v>69</v>
      </c>
      <c r="H60" s="104" t="s">
        <v>63</v>
      </c>
      <c r="I60" s="105" t="n">
        <v>142.84</v>
      </c>
      <c r="J60" s="106" t="n">
        <v>3.23</v>
      </c>
      <c r="K60" s="106" t="n">
        <f aca="false">ROUND((1+$L$2)*J60,2)</f>
        <v>4.04</v>
      </c>
      <c r="L60" s="106" t="n">
        <f aca="false">ROUND(I60*K60,2)</f>
        <v>577.07</v>
      </c>
      <c r="M60" s="86"/>
      <c r="N60" s="53"/>
      <c r="O60" s="53"/>
      <c r="P60" s="92"/>
    </row>
    <row r="61" s="52" customFormat="true" ht="20.85" hidden="false" customHeight="false" outlineLevel="0" collapsed="false">
      <c r="A61" s="60"/>
      <c r="B61" s="73"/>
      <c r="C61" s="73"/>
      <c r="D61" s="101" t="s">
        <v>131</v>
      </c>
      <c r="E61" s="101" t="s">
        <v>58</v>
      </c>
      <c r="F61" s="102" t="n">
        <v>95241</v>
      </c>
      <c r="G61" s="103" t="s">
        <v>65</v>
      </c>
      <c r="H61" s="104" t="s">
        <v>63</v>
      </c>
      <c r="I61" s="105" t="n">
        <v>142.84</v>
      </c>
      <c r="J61" s="106" t="n">
        <v>41.23</v>
      </c>
      <c r="K61" s="106" t="n">
        <f aca="false">ROUND((1+$L$2)*J61,2)</f>
        <v>51.55</v>
      </c>
      <c r="L61" s="106" t="n">
        <f aca="false">ROUND(I61*K61,2)</f>
        <v>7363.4</v>
      </c>
      <c r="M61" s="86"/>
      <c r="N61" s="53"/>
      <c r="O61" s="53"/>
      <c r="P61" s="92"/>
    </row>
    <row r="62" s="52" customFormat="true" ht="30.55" hidden="false" customHeight="false" outlineLevel="0" collapsed="false">
      <c r="A62" s="60"/>
      <c r="B62" s="73"/>
      <c r="C62" s="73"/>
      <c r="D62" s="101" t="s">
        <v>132</v>
      </c>
      <c r="E62" s="101" t="s">
        <v>58</v>
      </c>
      <c r="F62" s="102" t="n">
        <v>87702</v>
      </c>
      <c r="G62" s="103" t="s">
        <v>133</v>
      </c>
      <c r="H62" s="104" t="s">
        <v>63</v>
      </c>
      <c r="I62" s="105" t="n">
        <v>142.84</v>
      </c>
      <c r="J62" s="106" t="n">
        <v>65.32</v>
      </c>
      <c r="K62" s="106" t="n">
        <f aca="false">ROUND((1+$L$2)*J62,2)</f>
        <v>81.67</v>
      </c>
      <c r="L62" s="106" t="n">
        <f aca="false">ROUND(I62*K62,2)</f>
        <v>11665.74</v>
      </c>
      <c r="M62" s="86"/>
      <c r="N62" s="53"/>
      <c r="O62" s="53"/>
      <c r="P62" s="92"/>
    </row>
    <row r="63" s="52" customFormat="true" ht="20.85" hidden="false" customHeight="false" outlineLevel="0" collapsed="false">
      <c r="A63" s="60"/>
      <c r="B63" s="73"/>
      <c r="C63" s="73"/>
      <c r="D63" s="101" t="s">
        <v>134</v>
      </c>
      <c r="E63" s="101" t="s">
        <v>58</v>
      </c>
      <c r="F63" s="102" t="n">
        <v>101735</v>
      </c>
      <c r="G63" s="103" t="s">
        <v>135</v>
      </c>
      <c r="H63" s="104" t="s">
        <v>63</v>
      </c>
      <c r="I63" s="105" t="n">
        <v>142.84</v>
      </c>
      <c r="J63" s="106" t="n">
        <v>379.95</v>
      </c>
      <c r="K63" s="106" t="n">
        <f aca="false">ROUND((1+$L$2)*J63,2)</f>
        <v>475.05</v>
      </c>
      <c r="L63" s="106" t="n">
        <f aca="false">ROUND(I63*K63,2)</f>
        <v>67856.14</v>
      </c>
      <c r="M63" s="86"/>
      <c r="N63" s="53"/>
      <c r="O63" s="53"/>
      <c r="P63" s="92"/>
    </row>
    <row r="64" s="93" customFormat="true" ht="12.75" hidden="false" customHeight="false" outlineLevel="0" collapsed="false">
      <c r="A64" s="60"/>
      <c r="B64" s="73"/>
      <c r="C64" s="73"/>
      <c r="D64" s="94" t="n">
        <v>13</v>
      </c>
      <c r="E64" s="94"/>
      <c r="F64" s="95"/>
      <c r="G64" s="96" t="s">
        <v>26</v>
      </c>
      <c r="H64" s="97"/>
      <c r="I64" s="98"/>
      <c r="J64" s="99"/>
      <c r="K64" s="100"/>
      <c r="L64" s="100" t="n">
        <f aca="false">SUM(L65:L70)</f>
        <v>65075.02</v>
      </c>
      <c r="M64" s="86"/>
      <c r="N64" s="91"/>
      <c r="O64" s="91"/>
      <c r="P64" s="92"/>
    </row>
    <row r="65" s="52" customFormat="true" ht="30.55" hidden="false" customHeight="false" outlineLevel="0" collapsed="false">
      <c r="A65" s="60"/>
      <c r="B65" s="73"/>
      <c r="C65" s="73"/>
      <c r="D65" s="107" t="s">
        <v>136</v>
      </c>
      <c r="E65" s="107" t="s">
        <v>108</v>
      </c>
      <c r="F65" s="108" t="s">
        <v>137</v>
      </c>
      <c r="G65" s="109" t="s">
        <v>138</v>
      </c>
      <c r="H65" s="110" t="s">
        <v>111</v>
      </c>
      <c r="I65" s="111" t="n">
        <v>2</v>
      </c>
      <c r="J65" s="112" t="n">
        <v>6221.53</v>
      </c>
      <c r="K65" s="106" t="n">
        <f aca="false">ROUND((1+$L$3)*J65,2)</f>
        <v>7409.22</v>
      </c>
      <c r="L65" s="106" t="n">
        <f aca="false">ROUND(I65*K65,2)</f>
        <v>14818.44</v>
      </c>
      <c r="M65" s="86"/>
      <c r="N65" s="53"/>
      <c r="O65" s="53"/>
      <c r="P65" s="92"/>
    </row>
    <row r="66" s="52" customFormat="true" ht="30.55" hidden="false" customHeight="false" outlineLevel="0" collapsed="false">
      <c r="A66" s="60"/>
      <c r="B66" s="73"/>
      <c r="C66" s="73"/>
      <c r="D66" s="107" t="s">
        <v>139</v>
      </c>
      <c r="E66" s="107" t="s">
        <v>108</v>
      </c>
      <c r="F66" s="108" t="s">
        <v>140</v>
      </c>
      <c r="G66" s="109" t="s">
        <v>141</v>
      </c>
      <c r="H66" s="110" t="s">
        <v>123</v>
      </c>
      <c r="I66" s="111" t="n">
        <v>1</v>
      </c>
      <c r="J66" s="112" t="n">
        <v>3850.1</v>
      </c>
      <c r="K66" s="106" t="n">
        <f aca="false">ROUND((1+$L$3)*J66,2)</f>
        <v>4585.08</v>
      </c>
      <c r="L66" s="106" t="n">
        <f aca="false">ROUND(I66*K66,2)</f>
        <v>4585.08</v>
      </c>
      <c r="M66" s="86"/>
      <c r="N66" s="53"/>
      <c r="O66" s="53"/>
      <c r="P66" s="92"/>
    </row>
    <row r="67" s="52" customFormat="true" ht="40.25" hidden="false" customHeight="false" outlineLevel="0" collapsed="false">
      <c r="A67" s="60"/>
      <c r="B67" s="73"/>
      <c r="C67" s="73"/>
      <c r="D67" s="107" t="s">
        <v>142</v>
      </c>
      <c r="E67" s="107" t="s">
        <v>108</v>
      </c>
      <c r="F67" s="108" t="s">
        <v>143</v>
      </c>
      <c r="G67" s="109" t="s">
        <v>144</v>
      </c>
      <c r="H67" s="110" t="s">
        <v>123</v>
      </c>
      <c r="I67" s="111" t="n">
        <v>1</v>
      </c>
      <c r="J67" s="112" t="n">
        <v>25109.46</v>
      </c>
      <c r="K67" s="106" t="n">
        <f aca="false">ROUND((1+$L$3)*J67,2)</f>
        <v>29902.86</v>
      </c>
      <c r="L67" s="106" t="n">
        <f aca="false">ROUND(I67*K67,2)</f>
        <v>29902.86</v>
      </c>
      <c r="M67" s="86"/>
      <c r="N67" s="53"/>
      <c r="O67" s="53"/>
      <c r="P67" s="92"/>
    </row>
    <row r="68" s="52" customFormat="true" ht="30.55" hidden="false" customHeight="false" outlineLevel="0" collapsed="false">
      <c r="A68" s="60"/>
      <c r="B68" s="73"/>
      <c r="C68" s="73"/>
      <c r="D68" s="107" t="s">
        <v>145</v>
      </c>
      <c r="E68" s="107" t="s">
        <v>108</v>
      </c>
      <c r="F68" s="108" t="s">
        <v>146</v>
      </c>
      <c r="G68" s="109" t="s">
        <v>147</v>
      </c>
      <c r="H68" s="110" t="s">
        <v>123</v>
      </c>
      <c r="I68" s="111" t="n">
        <v>1</v>
      </c>
      <c r="J68" s="112" t="n">
        <v>3112.58</v>
      </c>
      <c r="K68" s="106" t="n">
        <f aca="false">ROUND((1+$L$3)*J68,2)</f>
        <v>3706.77</v>
      </c>
      <c r="L68" s="106" t="n">
        <f aca="false">ROUND(I68*K68,2)</f>
        <v>3706.77</v>
      </c>
      <c r="M68" s="86"/>
      <c r="N68" s="53"/>
      <c r="O68" s="53"/>
      <c r="P68" s="92"/>
    </row>
    <row r="69" s="52" customFormat="true" ht="30.55" hidden="false" customHeight="false" outlineLevel="0" collapsed="false">
      <c r="A69" s="60"/>
      <c r="B69" s="73"/>
      <c r="C69" s="73"/>
      <c r="D69" s="107" t="s">
        <v>148</v>
      </c>
      <c r="E69" s="107" t="s">
        <v>108</v>
      </c>
      <c r="F69" s="108" t="s">
        <v>149</v>
      </c>
      <c r="G69" s="109" t="s">
        <v>150</v>
      </c>
      <c r="H69" s="110" t="s">
        <v>123</v>
      </c>
      <c r="I69" s="111" t="n">
        <v>6</v>
      </c>
      <c r="J69" s="112" t="n">
        <v>1515.14</v>
      </c>
      <c r="K69" s="106" t="n">
        <f aca="false">ROUND((1+$L$3)*J69,2)</f>
        <v>1804.38</v>
      </c>
      <c r="L69" s="106" t="n">
        <f aca="false">ROUND(I69*K69,2)</f>
        <v>10826.28</v>
      </c>
      <c r="M69" s="86"/>
      <c r="N69" s="53"/>
      <c r="O69" s="53"/>
      <c r="P69" s="92"/>
    </row>
    <row r="70" s="52" customFormat="true" ht="30.55" hidden="false" customHeight="false" outlineLevel="0" collapsed="false">
      <c r="A70" s="60"/>
      <c r="B70" s="73"/>
      <c r="C70" s="73"/>
      <c r="D70" s="107" t="s">
        <v>151</v>
      </c>
      <c r="E70" s="107" t="s">
        <v>108</v>
      </c>
      <c r="F70" s="108" t="s">
        <v>152</v>
      </c>
      <c r="G70" s="109" t="s">
        <v>153</v>
      </c>
      <c r="H70" s="110" t="s">
        <v>123</v>
      </c>
      <c r="I70" s="111" t="n">
        <v>1</v>
      </c>
      <c r="J70" s="112" t="n">
        <v>1037.53</v>
      </c>
      <c r="K70" s="106" t="n">
        <f aca="false">ROUND((1+$L$3)*J70,2)</f>
        <v>1235.59</v>
      </c>
      <c r="L70" s="106" t="n">
        <f aca="false">ROUND(I70*K70,2)</f>
        <v>1235.59</v>
      </c>
      <c r="M70" s="86"/>
      <c r="N70" s="53"/>
      <c r="O70" s="53"/>
      <c r="P70" s="92"/>
    </row>
    <row r="71" s="93" customFormat="true" ht="15" hidden="false" customHeight="true" outlineLevel="0" collapsed="false">
      <c r="A71" s="60"/>
      <c r="B71" s="73"/>
      <c r="C71" s="73"/>
      <c r="D71" s="87" t="s">
        <v>31</v>
      </c>
      <c r="E71" s="87"/>
      <c r="F71" s="88"/>
      <c r="G71" s="89" t="s">
        <v>32</v>
      </c>
      <c r="H71" s="89"/>
      <c r="I71" s="89"/>
      <c r="J71" s="89"/>
      <c r="K71" s="89"/>
      <c r="L71" s="89"/>
      <c r="M71" s="90"/>
      <c r="N71" s="91"/>
      <c r="O71" s="91"/>
      <c r="P71" s="92"/>
    </row>
    <row r="72" s="93" customFormat="true" ht="12.75" hidden="false" customHeight="false" outlineLevel="0" collapsed="false">
      <c r="A72" s="60"/>
      <c r="B72" s="73"/>
      <c r="C72" s="73"/>
      <c r="D72" s="94" t="n">
        <v>14</v>
      </c>
      <c r="E72" s="94"/>
      <c r="F72" s="95"/>
      <c r="G72" s="96" t="s">
        <v>21</v>
      </c>
      <c r="H72" s="97"/>
      <c r="I72" s="98"/>
      <c r="J72" s="99"/>
      <c r="K72" s="100"/>
      <c r="L72" s="100" t="n">
        <f aca="false">SUM(L73:L75)</f>
        <v>111820.16</v>
      </c>
      <c r="M72" s="86"/>
      <c r="N72" s="91"/>
      <c r="O72" s="91"/>
      <c r="P72" s="92"/>
    </row>
    <row r="73" s="52" customFormat="true" ht="20.85" hidden="false" customHeight="false" outlineLevel="0" collapsed="false">
      <c r="A73" s="60"/>
      <c r="B73" s="73"/>
      <c r="C73" s="73"/>
      <c r="D73" s="101" t="s">
        <v>154</v>
      </c>
      <c r="E73" s="101" t="s">
        <v>58</v>
      </c>
      <c r="F73" s="102" t="n">
        <v>100576</v>
      </c>
      <c r="G73" s="103" t="s">
        <v>69</v>
      </c>
      <c r="H73" s="104" t="s">
        <v>63</v>
      </c>
      <c r="I73" s="105" t="n">
        <v>613.52</v>
      </c>
      <c r="J73" s="106" t="n">
        <v>3.23</v>
      </c>
      <c r="K73" s="106" t="n">
        <f aca="false">ROUND((1+$L$2)*J73,2)</f>
        <v>4.04</v>
      </c>
      <c r="L73" s="106" t="n">
        <f aca="false">ROUND(I73*K73,2)</f>
        <v>2478.62</v>
      </c>
      <c r="M73" s="86"/>
      <c r="N73" s="53"/>
      <c r="O73" s="53"/>
      <c r="P73" s="92"/>
    </row>
    <row r="74" s="52" customFormat="true" ht="20.85" hidden="false" customHeight="false" outlineLevel="0" collapsed="false">
      <c r="A74" s="60"/>
      <c r="B74" s="73"/>
      <c r="C74" s="73"/>
      <c r="D74" s="101" t="s">
        <v>155</v>
      </c>
      <c r="E74" s="101" t="s">
        <v>58</v>
      </c>
      <c r="F74" s="102" t="n">
        <v>95241</v>
      </c>
      <c r="G74" s="103" t="s">
        <v>65</v>
      </c>
      <c r="H74" s="104" t="s">
        <v>63</v>
      </c>
      <c r="I74" s="105" t="n">
        <v>613.52</v>
      </c>
      <c r="J74" s="106" t="n">
        <v>41.23</v>
      </c>
      <c r="K74" s="106" t="n">
        <f aca="false">ROUND((1+$L$2)*J74,2)</f>
        <v>51.55</v>
      </c>
      <c r="L74" s="106" t="n">
        <f aca="false">ROUND(I74*K74,2)</f>
        <v>31626.96</v>
      </c>
      <c r="M74" s="86"/>
      <c r="N74" s="53"/>
      <c r="O74" s="53"/>
      <c r="P74" s="92"/>
    </row>
    <row r="75" s="52" customFormat="true" ht="30.55" hidden="false" customHeight="false" outlineLevel="0" collapsed="false">
      <c r="A75" s="60"/>
      <c r="B75" s="73"/>
      <c r="C75" s="73"/>
      <c r="D75" s="101" t="s">
        <v>156</v>
      </c>
      <c r="E75" s="101" t="s">
        <v>58</v>
      </c>
      <c r="F75" s="102" t="n">
        <v>94994</v>
      </c>
      <c r="G75" s="103" t="s">
        <v>119</v>
      </c>
      <c r="H75" s="104" t="s">
        <v>63</v>
      </c>
      <c r="I75" s="105" t="n">
        <v>613.52</v>
      </c>
      <c r="J75" s="106" t="n">
        <v>101.31</v>
      </c>
      <c r="K75" s="106" t="n">
        <f aca="false">ROUND((1+$L$2)*J75,2)</f>
        <v>126.67</v>
      </c>
      <c r="L75" s="106" t="n">
        <f aca="false">ROUND(I75*K75,2)</f>
        <v>77714.58</v>
      </c>
      <c r="M75" s="86"/>
      <c r="N75" s="53"/>
      <c r="O75" s="53"/>
      <c r="P75" s="92"/>
    </row>
    <row r="76" s="93" customFormat="true" ht="12.75" hidden="false" customHeight="false" outlineLevel="0" collapsed="false">
      <c r="A76" s="60"/>
      <c r="B76" s="73"/>
      <c r="C76" s="73"/>
      <c r="D76" s="94" t="n">
        <v>15</v>
      </c>
      <c r="E76" s="94"/>
      <c r="F76" s="95"/>
      <c r="G76" s="96" t="s">
        <v>25</v>
      </c>
      <c r="H76" s="97"/>
      <c r="I76" s="98"/>
      <c r="J76" s="99"/>
      <c r="K76" s="100"/>
      <c r="L76" s="100" t="n">
        <f aca="false">SUM(L77:L78)</f>
        <v>62447.95</v>
      </c>
      <c r="M76" s="86"/>
      <c r="N76" s="91"/>
      <c r="O76" s="91"/>
      <c r="P76" s="92"/>
    </row>
    <row r="77" s="52" customFormat="true" ht="20.85" hidden="false" customHeight="false" outlineLevel="0" collapsed="false">
      <c r="A77" s="60"/>
      <c r="B77" s="73"/>
      <c r="C77" s="73"/>
      <c r="D77" s="101" t="s">
        <v>157</v>
      </c>
      <c r="E77" s="101" t="s">
        <v>58</v>
      </c>
      <c r="F77" s="102" t="n">
        <v>102494</v>
      </c>
      <c r="G77" s="113" t="s">
        <v>158</v>
      </c>
      <c r="H77" s="104" t="s">
        <v>63</v>
      </c>
      <c r="I77" s="105" t="n">
        <v>613.52</v>
      </c>
      <c r="J77" s="106" t="n">
        <v>76.54</v>
      </c>
      <c r="K77" s="106" t="n">
        <f aca="false">ROUND((1+$L$2)*J77,2)</f>
        <v>95.7</v>
      </c>
      <c r="L77" s="106" t="n">
        <f aca="false">ROUND(I77*K77,2)</f>
        <v>58713.86</v>
      </c>
      <c r="M77" s="86"/>
      <c r="N77" s="53"/>
      <c r="O77" s="53"/>
      <c r="P77" s="92"/>
    </row>
    <row r="78" s="52" customFormat="true" ht="20.85" hidden="false" customHeight="false" outlineLevel="0" collapsed="false">
      <c r="A78" s="60"/>
      <c r="B78" s="73"/>
      <c r="C78" s="73"/>
      <c r="D78" s="101" t="s">
        <v>159</v>
      </c>
      <c r="E78" s="101" t="s">
        <v>58</v>
      </c>
      <c r="F78" s="102" t="n">
        <v>102506</v>
      </c>
      <c r="G78" s="113" t="s">
        <v>160</v>
      </c>
      <c r="H78" s="104" t="s">
        <v>94</v>
      </c>
      <c r="I78" s="105" t="n">
        <v>204.72</v>
      </c>
      <c r="J78" s="106" t="n">
        <v>14.59</v>
      </c>
      <c r="K78" s="106" t="n">
        <f aca="false">ROUND((1+$L$2)*J78,2)</f>
        <v>18.24</v>
      </c>
      <c r="L78" s="106" t="n">
        <f aca="false">ROUND(I78*K78,2)</f>
        <v>3734.09</v>
      </c>
      <c r="M78" s="86"/>
      <c r="N78" s="53"/>
      <c r="O78" s="53"/>
      <c r="P78" s="92"/>
    </row>
    <row r="79" s="93" customFormat="true" ht="15" hidden="false" customHeight="true" outlineLevel="0" collapsed="false">
      <c r="A79" s="60"/>
      <c r="B79" s="73"/>
      <c r="C79" s="73"/>
      <c r="D79" s="87" t="s">
        <v>33</v>
      </c>
      <c r="E79" s="87"/>
      <c r="F79" s="88"/>
      <c r="G79" s="89" t="s">
        <v>34</v>
      </c>
      <c r="H79" s="89"/>
      <c r="I79" s="89"/>
      <c r="J79" s="89"/>
      <c r="K79" s="89"/>
      <c r="L79" s="89"/>
      <c r="M79" s="90"/>
      <c r="N79" s="91"/>
      <c r="O79" s="91"/>
      <c r="P79" s="92"/>
    </row>
    <row r="80" s="93" customFormat="true" ht="12.75" hidden="false" customHeight="false" outlineLevel="0" collapsed="false">
      <c r="A80" s="60"/>
      <c r="B80" s="73"/>
      <c r="C80" s="73"/>
      <c r="D80" s="94" t="n">
        <v>16</v>
      </c>
      <c r="E80" s="94"/>
      <c r="F80" s="95"/>
      <c r="G80" s="96" t="s">
        <v>21</v>
      </c>
      <c r="H80" s="97"/>
      <c r="I80" s="98"/>
      <c r="J80" s="99"/>
      <c r="K80" s="100"/>
      <c r="L80" s="100" t="n">
        <f aca="false">SUM(L81:L85)</f>
        <v>54369.5</v>
      </c>
      <c r="M80" s="86"/>
      <c r="N80" s="91"/>
      <c r="O80" s="91"/>
      <c r="P80" s="92"/>
    </row>
    <row r="81" s="52" customFormat="true" ht="20.85" hidden="false" customHeight="false" outlineLevel="0" collapsed="false">
      <c r="A81" s="60"/>
      <c r="B81" s="73"/>
      <c r="C81" s="73"/>
      <c r="D81" s="101" t="s">
        <v>161</v>
      </c>
      <c r="E81" s="101" t="s">
        <v>58</v>
      </c>
      <c r="F81" s="102" t="n">
        <v>100576</v>
      </c>
      <c r="G81" s="103" t="s">
        <v>69</v>
      </c>
      <c r="H81" s="104" t="s">
        <v>63</v>
      </c>
      <c r="I81" s="105" t="n">
        <v>214.22</v>
      </c>
      <c r="J81" s="106" t="n">
        <v>3.23</v>
      </c>
      <c r="K81" s="106" t="n">
        <f aca="false">ROUND((1+$L$2)*J81,2)</f>
        <v>4.04</v>
      </c>
      <c r="L81" s="106" t="n">
        <f aca="false">ROUND(I81*K81,2)</f>
        <v>865.45</v>
      </c>
      <c r="M81" s="86"/>
      <c r="N81" s="53"/>
      <c r="O81" s="53"/>
      <c r="P81" s="92"/>
    </row>
    <row r="82" s="52" customFormat="true" ht="20.85" hidden="false" customHeight="false" outlineLevel="0" collapsed="false">
      <c r="A82" s="60"/>
      <c r="B82" s="73"/>
      <c r="C82" s="73"/>
      <c r="D82" s="101" t="s">
        <v>162</v>
      </c>
      <c r="E82" s="101" t="s">
        <v>58</v>
      </c>
      <c r="F82" s="102" t="n">
        <v>95241</v>
      </c>
      <c r="G82" s="103" t="s">
        <v>65</v>
      </c>
      <c r="H82" s="104" t="s">
        <v>63</v>
      </c>
      <c r="I82" s="105" t="n">
        <v>214.22</v>
      </c>
      <c r="J82" s="106" t="n">
        <v>41.23</v>
      </c>
      <c r="K82" s="106" t="n">
        <f aca="false">ROUND((1+$L$2)*J82,2)</f>
        <v>51.55</v>
      </c>
      <c r="L82" s="106" t="n">
        <f aca="false">ROUND(I82*K82,2)</f>
        <v>11043.04</v>
      </c>
      <c r="M82" s="86"/>
      <c r="N82" s="53"/>
      <c r="O82" s="53"/>
      <c r="P82" s="92"/>
    </row>
    <row r="83" s="52" customFormat="true" ht="30.55" hidden="false" customHeight="false" outlineLevel="0" collapsed="false">
      <c r="A83" s="60"/>
      <c r="B83" s="73"/>
      <c r="C83" s="73"/>
      <c r="D83" s="107" t="s">
        <v>163</v>
      </c>
      <c r="E83" s="107" t="s">
        <v>58</v>
      </c>
      <c r="F83" s="108" t="n">
        <v>94992</v>
      </c>
      <c r="G83" s="109" t="s">
        <v>82</v>
      </c>
      <c r="H83" s="110" t="s">
        <v>63</v>
      </c>
      <c r="I83" s="111" t="n">
        <v>214.22</v>
      </c>
      <c r="J83" s="112" t="n">
        <v>83.55</v>
      </c>
      <c r="K83" s="106" t="n">
        <f aca="false">ROUND((1+$L$2)*J83,2)</f>
        <v>104.46</v>
      </c>
      <c r="L83" s="106" t="n">
        <f aca="false">ROUND(I83*K83,2)</f>
        <v>22377.42</v>
      </c>
      <c r="M83" s="86"/>
      <c r="N83" s="53"/>
      <c r="O83" s="53"/>
      <c r="P83" s="92"/>
    </row>
    <row r="84" s="52" customFormat="true" ht="40.25" hidden="false" customHeight="false" outlineLevel="0" collapsed="false">
      <c r="A84" s="60"/>
      <c r="B84" s="73"/>
      <c r="C84" s="73"/>
      <c r="D84" s="101" t="s">
        <v>164</v>
      </c>
      <c r="E84" s="101" t="s">
        <v>58</v>
      </c>
      <c r="F84" s="102" t="n">
        <v>94279</v>
      </c>
      <c r="G84" s="113" t="s">
        <v>165</v>
      </c>
      <c r="H84" s="104" t="s">
        <v>94</v>
      </c>
      <c r="I84" s="105" t="n">
        <v>167.3</v>
      </c>
      <c r="J84" s="106" t="n">
        <v>58.26</v>
      </c>
      <c r="K84" s="106" t="n">
        <f aca="false">ROUND((1+$L$2)*J84,2)</f>
        <v>72.84</v>
      </c>
      <c r="L84" s="106" t="n">
        <f aca="false">ROUND(I84*K84,2)</f>
        <v>12186.13</v>
      </c>
      <c r="M84" s="86"/>
      <c r="N84" s="53"/>
      <c r="O84" s="53"/>
      <c r="P84" s="92"/>
    </row>
    <row r="85" s="52" customFormat="true" ht="20.85" hidden="false" customHeight="false" outlineLevel="0" collapsed="false">
      <c r="A85" s="60"/>
      <c r="B85" s="73"/>
      <c r="C85" s="73"/>
      <c r="D85" s="101" t="s">
        <v>166</v>
      </c>
      <c r="E85" s="101" t="s">
        <v>58</v>
      </c>
      <c r="F85" s="102" t="n">
        <v>103946</v>
      </c>
      <c r="G85" s="103" t="s">
        <v>167</v>
      </c>
      <c r="H85" s="104" t="s">
        <v>63</v>
      </c>
      <c r="I85" s="105" t="n">
        <v>291.85</v>
      </c>
      <c r="J85" s="106" t="n">
        <v>21.64</v>
      </c>
      <c r="K85" s="106" t="n">
        <f aca="false">ROUND((1+$L$2)*J85,2)</f>
        <v>27.06</v>
      </c>
      <c r="L85" s="106" t="n">
        <f aca="false">ROUND(I85*K85,2)</f>
        <v>7897.46</v>
      </c>
      <c r="M85" s="86"/>
      <c r="N85" s="53"/>
      <c r="O85" s="53"/>
      <c r="P85" s="92"/>
    </row>
    <row r="86" s="93" customFormat="true" ht="12.75" hidden="false" customHeight="false" outlineLevel="0" collapsed="false">
      <c r="A86" s="60"/>
      <c r="B86" s="73"/>
      <c r="C86" s="73"/>
      <c r="D86" s="94" t="n">
        <v>17</v>
      </c>
      <c r="E86" s="94"/>
      <c r="F86" s="95"/>
      <c r="G86" s="96" t="s">
        <v>35</v>
      </c>
      <c r="H86" s="97"/>
      <c r="I86" s="98"/>
      <c r="J86" s="99"/>
      <c r="K86" s="100"/>
      <c r="L86" s="100" t="n">
        <f aca="false">SUM(L87:L94)</f>
        <v>71364.29</v>
      </c>
      <c r="M86" s="86"/>
      <c r="N86" s="91"/>
      <c r="O86" s="91"/>
      <c r="P86" s="92"/>
    </row>
    <row r="87" s="52" customFormat="true" ht="30.55" hidden="false" customHeight="false" outlineLevel="0" collapsed="false">
      <c r="A87" s="60"/>
      <c r="B87" s="73"/>
      <c r="C87" s="73"/>
      <c r="D87" s="107" t="s">
        <v>168</v>
      </c>
      <c r="E87" s="107" t="s">
        <v>108</v>
      </c>
      <c r="F87" s="108" t="s">
        <v>149</v>
      </c>
      <c r="G87" s="109" t="s">
        <v>150</v>
      </c>
      <c r="H87" s="110" t="s">
        <v>123</v>
      </c>
      <c r="I87" s="111" t="n">
        <v>4</v>
      </c>
      <c r="J87" s="112" t="n">
        <v>1515.14</v>
      </c>
      <c r="K87" s="106" t="n">
        <f aca="false">ROUND((1+$L$3)*J87,2)</f>
        <v>1804.38</v>
      </c>
      <c r="L87" s="106" t="n">
        <f aca="false">ROUND(I87*K87,2)</f>
        <v>7217.52</v>
      </c>
      <c r="M87" s="86"/>
      <c r="N87" s="53"/>
      <c r="O87" s="53"/>
      <c r="P87" s="92"/>
    </row>
    <row r="88" s="52" customFormat="true" ht="30.55" hidden="false" customHeight="false" outlineLevel="0" collapsed="false">
      <c r="A88" s="60"/>
      <c r="B88" s="73"/>
      <c r="C88" s="73"/>
      <c r="D88" s="107" t="s">
        <v>169</v>
      </c>
      <c r="E88" s="107" t="s">
        <v>108</v>
      </c>
      <c r="F88" s="108" t="s">
        <v>152</v>
      </c>
      <c r="G88" s="109" t="s">
        <v>153</v>
      </c>
      <c r="H88" s="110" t="s">
        <v>123</v>
      </c>
      <c r="I88" s="111" t="n">
        <v>16</v>
      </c>
      <c r="J88" s="112" t="n">
        <v>1037.53</v>
      </c>
      <c r="K88" s="106" t="n">
        <f aca="false">ROUND((1+$L$3)*J88,2)</f>
        <v>1235.59</v>
      </c>
      <c r="L88" s="106" t="n">
        <f aca="false">ROUND(I88*K88,2)</f>
        <v>19769.44</v>
      </c>
      <c r="M88" s="86"/>
      <c r="N88" s="53"/>
      <c r="O88" s="53"/>
      <c r="P88" s="92"/>
    </row>
    <row r="89" s="52" customFormat="true" ht="30.55" hidden="false" customHeight="false" outlineLevel="0" collapsed="false">
      <c r="A89" s="60"/>
      <c r="B89" s="73"/>
      <c r="C89" s="73"/>
      <c r="D89" s="107" t="s">
        <v>170</v>
      </c>
      <c r="E89" s="107" t="s">
        <v>108</v>
      </c>
      <c r="F89" s="108" t="s">
        <v>171</v>
      </c>
      <c r="G89" s="109" t="s">
        <v>172</v>
      </c>
      <c r="H89" s="110" t="s">
        <v>123</v>
      </c>
      <c r="I89" s="111" t="n">
        <v>4</v>
      </c>
      <c r="J89" s="112" t="n">
        <v>3857.99</v>
      </c>
      <c r="K89" s="106" t="n">
        <f aca="false">ROUND((1+$L$3)*J89,2)</f>
        <v>4594.48</v>
      </c>
      <c r="L89" s="106" t="n">
        <f aca="false">ROUND(I89*K89,2)</f>
        <v>18377.92</v>
      </c>
      <c r="M89" s="86"/>
      <c r="N89" s="53"/>
      <c r="O89" s="53"/>
      <c r="P89" s="92"/>
    </row>
    <row r="90" s="52" customFormat="true" ht="30.55" hidden="false" customHeight="false" outlineLevel="0" collapsed="false">
      <c r="A90" s="60"/>
      <c r="B90" s="73"/>
      <c r="C90" s="73"/>
      <c r="D90" s="107" t="s">
        <v>173</v>
      </c>
      <c r="E90" s="107" t="s">
        <v>108</v>
      </c>
      <c r="F90" s="108" t="s">
        <v>174</v>
      </c>
      <c r="G90" s="109" t="s">
        <v>175</v>
      </c>
      <c r="H90" s="110" t="s">
        <v>123</v>
      </c>
      <c r="I90" s="111" t="n">
        <v>2</v>
      </c>
      <c r="J90" s="112" t="n">
        <v>6390</v>
      </c>
      <c r="K90" s="106" t="n">
        <f aca="false">ROUND((1+$L$3)*J90,2)</f>
        <v>7609.85</v>
      </c>
      <c r="L90" s="106" t="n">
        <f aca="false">ROUND(I90*K90,2)</f>
        <v>15219.7</v>
      </c>
      <c r="M90" s="86"/>
      <c r="N90" s="53"/>
      <c r="O90" s="53"/>
      <c r="P90" s="92"/>
    </row>
    <row r="91" s="52" customFormat="true" ht="20.85" hidden="false" customHeight="false" outlineLevel="0" collapsed="false">
      <c r="A91" s="60"/>
      <c r="B91" s="73"/>
      <c r="C91" s="73"/>
      <c r="D91" s="101" t="s">
        <v>176</v>
      </c>
      <c r="E91" s="101" t="s">
        <v>58</v>
      </c>
      <c r="F91" s="102" t="n">
        <v>103315</v>
      </c>
      <c r="G91" s="103" t="s">
        <v>177</v>
      </c>
      <c r="H91" s="104" t="s">
        <v>63</v>
      </c>
      <c r="I91" s="105" t="n">
        <v>11.75</v>
      </c>
      <c r="J91" s="106" t="n">
        <v>313.98</v>
      </c>
      <c r="K91" s="106" t="n">
        <f aca="false">ROUND((1+$L$2)*J91,2)</f>
        <v>392.57</v>
      </c>
      <c r="L91" s="106" t="n">
        <f aca="false">ROUND(I91*K91,2)</f>
        <v>4612.7</v>
      </c>
      <c r="M91" s="86"/>
      <c r="N91" s="53"/>
      <c r="O91" s="53"/>
      <c r="P91" s="92"/>
    </row>
    <row r="92" s="52" customFormat="true" ht="12.75" hidden="false" customHeight="false" outlineLevel="0" collapsed="false">
      <c r="A92" s="60"/>
      <c r="B92" s="73"/>
      <c r="C92" s="73"/>
      <c r="D92" s="101" t="s">
        <v>178</v>
      </c>
      <c r="E92" s="101" t="s">
        <v>58</v>
      </c>
      <c r="F92" s="102" t="n">
        <v>98509</v>
      </c>
      <c r="G92" s="103" t="s">
        <v>179</v>
      </c>
      <c r="H92" s="104" t="s">
        <v>111</v>
      </c>
      <c r="I92" s="105" t="n">
        <v>40</v>
      </c>
      <c r="J92" s="106" t="n">
        <v>57.84</v>
      </c>
      <c r="K92" s="106" t="n">
        <f aca="false">ROUND((1+$L$2)*J92,2)</f>
        <v>72.32</v>
      </c>
      <c r="L92" s="106" t="n">
        <f aca="false">ROUND(I92*K92,2)</f>
        <v>2892.8</v>
      </c>
      <c r="M92" s="86"/>
      <c r="N92" s="53"/>
      <c r="O92" s="53"/>
      <c r="P92" s="92"/>
    </row>
    <row r="93" s="52" customFormat="true" ht="20.85" hidden="false" customHeight="false" outlineLevel="0" collapsed="false">
      <c r="A93" s="60"/>
      <c r="B93" s="73"/>
      <c r="C93" s="73"/>
      <c r="D93" s="101" t="s">
        <v>180</v>
      </c>
      <c r="E93" s="101" t="s">
        <v>58</v>
      </c>
      <c r="F93" s="102" t="n">
        <v>98510</v>
      </c>
      <c r="G93" s="103" t="s">
        <v>181</v>
      </c>
      <c r="H93" s="104" t="s">
        <v>111</v>
      </c>
      <c r="I93" s="105" t="n">
        <v>20</v>
      </c>
      <c r="J93" s="106" t="n">
        <v>103.98</v>
      </c>
      <c r="K93" s="106" t="n">
        <f aca="false">ROUND((1+$L$2)*J93,2)</f>
        <v>130.01</v>
      </c>
      <c r="L93" s="106" t="n">
        <f aca="false">ROUND(I93*K93,2)</f>
        <v>2600.2</v>
      </c>
      <c r="M93" s="86"/>
      <c r="N93" s="53"/>
      <c r="O93" s="53"/>
      <c r="P93" s="92"/>
    </row>
    <row r="94" s="52" customFormat="true" ht="20.85" hidden="false" customHeight="false" outlineLevel="0" collapsed="false">
      <c r="A94" s="60"/>
      <c r="B94" s="73"/>
      <c r="C94" s="73"/>
      <c r="D94" s="101" t="s">
        <v>182</v>
      </c>
      <c r="E94" s="101" t="s">
        <v>58</v>
      </c>
      <c r="F94" s="102" t="n">
        <v>98511</v>
      </c>
      <c r="G94" s="103" t="s">
        <v>183</v>
      </c>
      <c r="H94" s="104" t="s">
        <v>111</v>
      </c>
      <c r="I94" s="105" t="n">
        <v>3</v>
      </c>
      <c r="J94" s="106" t="n">
        <v>179.69</v>
      </c>
      <c r="K94" s="106" t="n">
        <f aca="false">ROUND((1+$L$2)*J94,2)</f>
        <v>224.67</v>
      </c>
      <c r="L94" s="106" t="n">
        <f aca="false">ROUND(I94*K94,2)</f>
        <v>674.01</v>
      </c>
      <c r="M94" s="86"/>
      <c r="N94" s="53"/>
      <c r="O94" s="53"/>
      <c r="P94" s="92"/>
    </row>
    <row r="95" s="93" customFormat="true" ht="12.75" hidden="false" customHeight="false" outlineLevel="0" collapsed="false">
      <c r="A95" s="60"/>
      <c r="B95" s="73"/>
      <c r="C95" s="73"/>
      <c r="D95" s="94" t="n">
        <v>18</v>
      </c>
      <c r="E95" s="94"/>
      <c r="F95" s="95"/>
      <c r="G95" s="96" t="s">
        <v>36</v>
      </c>
      <c r="H95" s="97"/>
      <c r="I95" s="98"/>
      <c r="J95" s="99"/>
      <c r="K95" s="100"/>
      <c r="L95" s="100" t="n">
        <f aca="false">SUM(L96:L122)</f>
        <v>94632.13</v>
      </c>
      <c r="M95" s="86"/>
      <c r="N95" s="91"/>
      <c r="O95" s="91"/>
      <c r="P95" s="92"/>
    </row>
    <row r="96" s="52" customFormat="true" ht="20.85" hidden="false" customHeight="false" outlineLevel="0" collapsed="false">
      <c r="A96" s="60"/>
      <c r="B96" s="73"/>
      <c r="C96" s="73"/>
      <c r="D96" s="107" t="s">
        <v>184</v>
      </c>
      <c r="E96" s="107" t="s">
        <v>58</v>
      </c>
      <c r="F96" s="108" t="n">
        <v>95728</v>
      </c>
      <c r="G96" s="114" t="s">
        <v>185</v>
      </c>
      <c r="H96" s="110" t="s">
        <v>94</v>
      </c>
      <c r="I96" s="111" t="n">
        <v>6</v>
      </c>
      <c r="J96" s="112" t="n">
        <v>21.96</v>
      </c>
      <c r="K96" s="106" t="n">
        <f aca="false">ROUND((1+$L$2)*J96,2)</f>
        <v>27.46</v>
      </c>
      <c r="L96" s="106" t="n">
        <f aca="false">ROUND(I96*K96,2)</f>
        <v>164.76</v>
      </c>
      <c r="M96" s="86"/>
      <c r="N96" s="53"/>
      <c r="O96" s="53"/>
      <c r="P96" s="92"/>
    </row>
    <row r="97" s="52" customFormat="true" ht="30.55" hidden="false" customHeight="false" outlineLevel="0" collapsed="false">
      <c r="A97" s="60"/>
      <c r="B97" s="73"/>
      <c r="C97" s="73"/>
      <c r="D97" s="107" t="s">
        <v>186</v>
      </c>
      <c r="E97" s="107" t="s">
        <v>58</v>
      </c>
      <c r="F97" s="108" t="n">
        <v>97667</v>
      </c>
      <c r="G97" s="114" t="s">
        <v>187</v>
      </c>
      <c r="H97" s="110" t="s">
        <v>94</v>
      </c>
      <c r="I97" s="111" t="n">
        <v>70</v>
      </c>
      <c r="J97" s="112" t="n">
        <v>11.1</v>
      </c>
      <c r="K97" s="106" t="n">
        <f aca="false">ROUND((1+$L$2)*J97,2)</f>
        <v>13.88</v>
      </c>
      <c r="L97" s="106" t="n">
        <f aca="false">ROUND(I97*K97,2)</f>
        <v>971.6</v>
      </c>
      <c r="M97" s="86"/>
      <c r="N97" s="53"/>
      <c r="O97" s="53"/>
      <c r="P97" s="92"/>
    </row>
    <row r="98" s="52" customFormat="true" ht="20.85" hidden="false" customHeight="false" outlineLevel="0" collapsed="false">
      <c r="A98" s="60"/>
      <c r="B98" s="73"/>
      <c r="C98" s="73"/>
      <c r="D98" s="107" t="s">
        <v>188</v>
      </c>
      <c r="E98" s="107" t="s">
        <v>58</v>
      </c>
      <c r="F98" s="108" t="n">
        <v>97668</v>
      </c>
      <c r="G98" s="114" t="s">
        <v>189</v>
      </c>
      <c r="H98" s="110" t="s">
        <v>94</v>
      </c>
      <c r="I98" s="111" t="n">
        <v>180</v>
      </c>
      <c r="J98" s="112" t="n">
        <v>15.79</v>
      </c>
      <c r="K98" s="106" t="n">
        <f aca="false">ROUND((1+$L$2)*J98,2)</f>
        <v>19.74</v>
      </c>
      <c r="L98" s="106" t="n">
        <f aca="false">ROUND(I98*K98,2)</f>
        <v>3553.2</v>
      </c>
      <c r="M98" s="86"/>
      <c r="N98" s="53"/>
      <c r="O98" s="53"/>
      <c r="P98" s="92"/>
      <c r="Q98" s="115"/>
      <c r="R98" s="115"/>
      <c r="S98" s="115"/>
    </row>
    <row r="99" s="52" customFormat="true" ht="20.85" hidden="false" customHeight="false" outlineLevel="0" collapsed="false">
      <c r="A99" s="60"/>
      <c r="B99" s="73"/>
      <c r="C99" s="73"/>
      <c r="D99" s="107" t="s">
        <v>190</v>
      </c>
      <c r="E99" s="107" t="s">
        <v>58</v>
      </c>
      <c r="F99" s="108" t="n">
        <v>91868</v>
      </c>
      <c r="G99" s="114" t="s">
        <v>191</v>
      </c>
      <c r="H99" s="110" t="s">
        <v>94</v>
      </c>
      <c r="I99" s="111" t="n">
        <v>120</v>
      </c>
      <c r="J99" s="112" t="n">
        <v>15.81</v>
      </c>
      <c r="K99" s="106" t="n">
        <f aca="false">ROUND((1+$L$2)*J99,2)</f>
        <v>19.77</v>
      </c>
      <c r="L99" s="106" t="n">
        <f aca="false">ROUND(I99*K99,2)</f>
        <v>2372.4</v>
      </c>
      <c r="M99" s="86"/>
      <c r="N99" s="53"/>
      <c r="O99" s="53"/>
      <c r="P99" s="92"/>
    </row>
    <row r="100" s="52" customFormat="true" ht="20.85" hidden="false" customHeight="false" outlineLevel="0" collapsed="false">
      <c r="A100" s="60"/>
      <c r="B100" s="73"/>
      <c r="C100" s="73"/>
      <c r="D100" s="107" t="s">
        <v>192</v>
      </c>
      <c r="E100" s="107" t="s">
        <v>58</v>
      </c>
      <c r="F100" s="108" t="n">
        <v>91917</v>
      </c>
      <c r="G100" s="114" t="s">
        <v>193</v>
      </c>
      <c r="H100" s="110" t="s">
        <v>111</v>
      </c>
      <c r="I100" s="111" t="n">
        <v>14</v>
      </c>
      <c r="J100" s="112" t="n">
        <v>29.47</v>
      </c>
      <c r="K100" s="106" t="n">
        <f aca="false">ROUND((1+$L$2)*J100,2)</f>
        <v>36.85</v>
      </c>
      <c r="L100" s="106" t="n">
        <f aca="false">ROUND(I100*K100,2)</f>
        <v>515.9</v>
      </c>
      <c r="M100" s="86"/>
      <c r="N100" s="53"/>
      <c r="O100" s="53"/>
      <c r="P100" s="92"/>
    </row>
    <row r="101" s="52" customFormat="true" ht="20.85" hidden="false" customHeight="false" outlineLevel="0" collapsed="false">
      <c r="A101" s="60"/>
      <c r="B101" s="73"/>
      <c r="C101" s="73"/>
      <c r="D101" s="107" t="s">
        <v>194</v>
      </c>
      <c r="E101" s="107" t="s">
        <v>58</v>
      </c>
      <c r="F101" s="108" t="n">
        <v>91927</v>
      </c>
      <c r="G101" s="114" t="s">
        <v>195</v>
      </c>
      <c r="H101" s="110" t="s">
        <v>94</v>
      </c>
      <c r="I101" s="111" t="n">
        <v>165</v>
      </c>
      <c r="J101" s="112" t="n">
        <v>6.52</v>
      </c>
      <c r="K101" s="106" t="n">
        <f aca="false">ROUND((1+$L$2)*J101,2)</f>
        <v>8.15</v>
      </c>
      <c r="L101" s="106" t="n">
        <f aca="false">ROUND(I101*K101,2)</f>
        <v>1344.75</v>
      </c>
      <c r="M101" s="86"/>
      <c r="N101" s="53"/>
      <c r="O101" s="53"/>
      <c r="P101" s="92"/>
    </row>
    <row r="102" s="52" customFormat="true" ht="20.85" hidden="false" customHeight="false" outlineLevel="0" collapsed="false">
      <c r="A102" s="60"/>
      <c r="B102" s="73"/>
      <c r="C102" s="73"/>
      <c r="D102" s="107" t="s">
        <v>196</v>
      </c>
      <c r="E102" s="107" t="s">
        <v>58</v>
      </c>
      <c r="F102" s="108" t="n">
        <v>91929</v>
      </c>
      <c r="G102" s="114" t="s">
        <v>197</v>
      </c>
      <c r="H102" s="110" t="s">
        <v>94</v>
      </c>
      <c r="I102" s="111" t="n">
        <v>700</v>
      </c>
      <c r="J102" s="112" t="n">
        <v>9.59</v>
      </c>
      <c r="K102" s="106" t="n">
        <f aca="false">ROUND((1+$L$2)*J102,2)</f>
        <v>11.99</v>
      </c>
      <c r="L102" s="106" t="n">
        <f aca="false">ROUND(I102*K102,2)</f>
        <v>8393</v>
      </c>
      <c r="M102" s="86"/>
      <c r="N102" s="53"/>
      <c r="O102" s="53"/>
      <c r="P102" s="92"/>
    </row>
    <row r="103" s="52" customFormat="true" ht="20.85" hidden="false" customHeight="false" outlineLevel="0" collapsed="false">
      <c r="A103" s="60"/>
      <c r="B103" s="73"/>
      <c r="C103" s="73"/>
      <c r="D103" s="107" t="s">
        <v>198</v>
      </c>
      <c r="E103" s="107" t="s">
        <v>58</v>
      </c>
      <c r="F103" s="108" t="n">
        <v>91931</v>
      </c>
      <c r="G103" s="114" t="s">
        <v>199</v>
      </c>
      <c r="H103" s="110" t="s">
        <v>94</v>
      </c>
      <c r="I103" s="111" t="n">
        <v>340</v>
      </c>
      <c r="J103" s="112" t="n">
        <v>13.48</v>
      </c>
      <c r="K103" s="106" t="n">
        <f aca="false">ROUND((1+$L$2)*J103,2)</f>
        <v>16.85</v>
      </c>
      <c r="L103" s="106" t="n">
        <f aca="false">ROUND(I103*K103,2)</f>
        <v>5729</v>
      </c>
      <c r="M103" s="86"/>
      <c r="N103" s="53"/>
      <c r="O103" s="53"/>
      <c r="P103" s="92"/>
    </row>
    <row r="104" s="52" customFormat="true" ht="20.85" hidden="false" customHeight="false" outlineLevel="0" collapsed="false">
      <c r="A104" s="60"/>
      <c r="B104" s="73"/>
      <c r="C104" s="73"/>
      <c r="D104" s="107" t="s">
        <v>200</v>
      </c>
      <c r="E104" s="107" t="s">
        <v>58</v>
      </c>
      <c r="F104" s="108" t="n">
        <v>91933</v>
      </c>
      <c r="G104" s="114" t="s">
        <v>201</v>
      </c>
      <c r="H104" s="110" t="s">
        <v>94</v>
      </c>
      <c r="I104" s="111" t="n">
        <v>870</v>
      </c>
      <c r="J104" s="112" t="n">
        <v>21.49</v>
      </c>
      <c r="K104" s="106" t="n">
        <f aca="false">ROUND((1+$L$2)*J104,2)</f>
        <v>26.87</v>
      </c>
      <c r="L104" s="106" t="n">
        <f aca="false">ROUND(I104*K104,2)</f>
        <v>23376.9</v>
      </c>
      <c r="M104" s="86"/>
      <c r="N104" s="53"/>
      <c r="O104" s="53"/>
      <c r="P104" s="92"/>
    </row>
    <row r="105" s="52" customFormat="true" ht="20.85" hidden="false" customHeight="false" outlineLevel="0" collapsed="false">
      <c r="A105" s="60"/>
      <c r="B105" s="73"/>
      <c r="C105" s="73"/>
      <c r="D105" s="107" t="s">
        <v>202</v>
      </c>
      <c r="E105" s="107" t="s">
        <v>58</v>
      </c>
      <c r="F105" s="108" t="n">
        <v>91935</v>
      </c>
      <c r="G105" s="114" t="s">
        <v>203</v>
      </c>
      <c r="H105" s="110" t="s">
        <v>94</v>
      </c>
      <c r="I105" s="111" t="n">
        <v>20</v>
      </c>
      <c r="J105" s="112" t="n">
        <v>33.68</v>
      </c>
      <c r="K105" s="106" t="n">
        <f aca="false">ROUND((1+$L$2)*J105,2)</f>
        <v>42.11</v>
      </c>
      <c r="L105" s="106" t="n">
        <f aca="false">ROUND(I105*K105,2)</f>
        <v>842.2</v>
      </c>
      <c r="M105" s="86"/>
      <c r="N105" s="53"/>
      <c r="O105" s="53"/>
      <c r="P105" s="92"/>
    </row>
    <row r="106" s="52" customFormat="true" ht="20.85" hidden="false" customHeight="false" outlineLevel="0" collapsed="false">
      <c r="A106" s="60"/>
      <c r="B106" s="73"/>
      <c r="C106" s="73"/>
      <c r="D106" s="107" t="s">
        <v>204</v>
      </c>
      <c r="E106" s="107" t="s">
        <v>58</v>
      </c>
      <c r="F106" s="108" t="n">
        <v>95781</v>
      </c>
      <c r="G106" s="114" t="s">
        <v>205</v>
      </c>
      <c r="H106" s="110" t="s">
        <v>111</v>
      </c>
      <c r="I106" s="111" t="n">
        <v>5</v>
      </c>
      <c r="J106" s="112" t="n">
        <v>40.62</v>
      </c>
      <c r="K106" s="106" t="n">
        <f aca="false">ROUND((1+$L$2)*J106,2)</f>
        <v>50.79</v>
      </c>
      <c r="L106" s="106" t="n">
        <f aca="false">ROUND(I106*K106,2)</f>
        <v>253.95</v>
      </c>
      <c r="M106" s="86"/>
      <c r="N106" s="53"/>
      <c r="O106" s="53"/>
      <c r="P106" s="92"/>
    </row>
    <row r="107" s="52" customFormat="true" ht="20.85" hidden="false" customHeight="false" outlineLevel="0" collapsed="false">
      <c r="A107" s="60"/>
      <c r="B107" s="73"/>
      <c r="C107" s="73"/>
      <c r="D107" s="107" t="s">
        <v>206</v>
      </c>
      <c r="E107" s="107" t="s">
        <v>58</v>
      </c>
      <c r="F107" s="108" t="n">
        <v>95785</v>
      </c>
      <c r="G107" s="114" t="s">
        <v>207</v>
      </c>
      <c r="H107" s="110" t="s">
        <v>111</v>
      </c>
      <c r="I107" s="111" t="n">
        <v>8</v>
      </c>
      <c r="J107" s="112" t="n">
        <v>42.95</v>
      </c>
      <c r="K107" s="106" t="n">
        <f aca="false">ROUND((1+$L$2)*J107,2)</f>
        <v>53.7</v>
      </c>
      <c r="L107" s="106" t="n">
        <f aca="false">ROUND(I107*K107,2)</f>
        <v>429.6</v>
      </c>
      <c r="M107" s="86"/>
      <c r="N107" s="53"/>
      <c r="O107" s="53"/>
      <c r="P107" s="92"/>
    </row>
    <row r="108" s="52" customFormat="true" ht="20.85" hidden="false" customHeight="false" outlineLevel="0" collapsed="false">
      <c r="A108" s="60"/>
      <c r="B108" s="73"/>
      <c r="C108" s="73"/>
      <c r="D108" s="107" t="s">
        <v>208</v>
      </c>
      <c r="E108" s="107" t="s">
        <v>58</v>
      </c>
      <c r="F108" s="108" t="n">
        <v>95797</v>
      </c>
      <c r="G108" s="114" t="s">
        <v>209</v>
      </c>
      <c r="H108" s="110" t="s">
        <v>111</v>
      </c>
      <c r="I108" s="111" t="n">
        <v>2</v>
      </c>
      <c r="J108" s="112" t="n">
        <v>67.84</v>
      </c>
      <c r="K108" s="106" t="n">
        <f aca="false">ROUND((1+$L$2)*J108,2)</f>
        <v>84.82</v>
      </c>
      <c r="L108" s="106" t="n">
        <f aca="false">ROUND(I108*K108,2)</f>
        <v>169.64</v>
      </c>
      <c r="M108" s="86"/>
      <c r="N108" s="53"/>
      <c r="O108" s="53"/>
      <c r="P108" s="92"/>
    </row>
    <row r="109" s="52" customFormat="true" ht="20.85" hidden="false" customHeight="false" outlineLevel="0" collapsed="false">
      <c r="A109" s="60"/>
      <c r="B109" s="73"/>
      <c r="C109" s="73"/>
      <c r="D109" s="107" t="s">
        <v>210</v>
      </c>
      <c r="E109" s="107" t="s">
        <v>58</v>
      </c>
      <c r="F109" s="108" t="n">
        <v>101506</v>
      </c>
      <c r="G109" s="114" t="s">
        <v>211</v>
      </c>
      <c r="H109" s="110" t="s">
        <v>111</v>
      </c>
      <c r="I109" s="111" t="n">
        <v>1</v>
      </c>
      <c r="J109" s="112" t="n">
        <v>2590.16</v>
      </c>
      <c r="K109" s="106" t="n">
        <f aca="false">ROUND((1+$L$2)*J109,2)</f>
        <v>3238.48</v>
      </c>
      <c r="L109" s="106" t="n">
        <f aca="false">ROUND(I109*K109,2)</f>
        <v>3238.48</v>
      </c>
      <c r="M109" s="86"/>
      <c r="N109" s="53"/>
      <c r="O109" s="53"/>
      <c r="P109" s="92"/>
    </row>
    <row r="110" s="52" customFormat="true" ht="30.55" hidden="false" customHeight="false" outlineLevel="0" collapsed="false">
      <c r="A110" s="60"/>
      <c r="B110" s="73"/>
      <c r="C110" s="73"/>
      <c r="D110" s="107" t="s">
        <v>212</v>
      </c>
      <c r="E110" s="107" t="s">
        <v>58</v>
      </c>
      <c r="F110" s="108" t="n">
        <v>101883</v>
      </c>
      <c r="G110" s="114" t="s">
        <v>213</v>
      </c>
      <c r="H110" s="110" t="s">
        <v>111</v>
      </c>
      <c r="I110" s="111" t="n">
        <v>1</v>
      </c>
      <c r="J110" s="112" t="n">
        <v>553.22</v>
      </c>
      <c r="K110" s="106" t="n">
        <f aca="false">ROUND((1+$L$2)*J110,2)</f>
        <v>691.69</v>
      </c>
      <c r="L110" s="106" t="n">
        <f aca="false">ROUND(I110*K110,2)</f>
        <v>691.69</v>
      </c>
      <c r="M110" s="86"/>
      <c r="N110" s="53"/>
      <c r="O110" s="53"/>
      <c r="P110" s="92"/>
    </row>
    <row r="111" s="52" customFormat="true" ht="20.85" hidden="false" customHeight="false" outlineLevel="0" collapsed="false">
      <c r="A111" s="60"/>
      <c r="B111" s="73"/>
      <c r="C111" s="73"/>
      <c r="D111" s="107" t="s">
        <v>214</v>
      </c>
      <c r="E111" s="107" t="s">
        <v>58</v>
      </c>
      <c r="F111" s="108" t="n">
        <v>93654</v>
      </c>
      <c r="G111" s="114" t="s">
        <v>215</v>
      </c>
      <c r="H111" s="110" t="s">
        <v>111</v>
      </c>
      <c r="I111" s="111" t="n">
        <v>4</v>
      </c>
      <c r="J111" s="112" t="n">
        <v>11.69</v>
      </c>
      <c r="K111" s="106" t="n">
        <f aca="false">ROUND((1+$L$2)*J111,2)</f>
        <v>14.62</v>
      </c>
      <c r="L111" s="106" t="n">
        <f aca="false">ROUND(I111*K111,2)</f>
        <v>58.48</v>
      </c>
      <c r="M111" s="86"/>
      <c r="N111" s="53"/>
      <c r="O111" s="53"/>
      <c r="P111" s="92"/>
    </row>
    <row r="112" s="52" customFormat="true" ht="20.85" hidden="false" customHeight="false" outlineLevel="0" collapsed="false">
      <c r="A112" s="60"/>
      <c r="B112" s="73"/>
      <c r="C112" s="73"/>
      <c r="D112" s="107" t="s">
        <v>216</v>
      </c>
      <c r="E112" s="107" t="s">
        <v>58</v>
      </c>
      <c r="F112" s="108" t="n">
        <v>93655</v>
      </c>
      <c r="G112" s="114" t="s">
        <v>217</v>
      </c>
      <c r="H112" s="110" t="s">
        <v>111</v>
      </c>
      <c r="I112" s="111" t="n">
        <v>1</v>
      </c>
      <c r="J112" s="112" t="n">
        <v>12.91</v>
      </c>
      <c r="K112" s="106" t="n">
        <f aca="false">ROUND((1+$L$2)*J112,2)</f>
        <v>16.14</v>
      </c>
      <c r="L112" s="106" t="n">
        <f aca="false">ROUND(I112*K112,2)</f>
        <v>16.14</v>
      </c>
      <c r="M112" s="86"/>
      <c r="N112" s="53"/>
      <c r="O112" s="53"/>
      <c r="P112" s="92"/>
    </row>
    <row r="113" s="52" customFormat="true" ht="20.85" hidden="false" customHeight="false" outlineLevel="0" collapsed="false">
      <c r="A113" s="60"/>
      <c r="B113" s="73"/>
      <c r="C113" s="73"/>
      <c r="D113" s="107" t="s">
        <v>218</v>
      </c>
      <c r="E113" s="107" t="s">
        <v>58</v>
      </c>
      <c r="F113" s="108" t="n">
        <v>93670</v>
      </c>
      <c r="G113" s="114" t="s">
        <v>219</v>
      </c>
      <c r="H113" s="110" t="s">
        <v>111</v>
      </c>
      <c r="I113" s="111" t="n">
        <v>1</v>
      </c>
      <c r="J113" s="112" t="n">
        <v>74.25</v>
      </c>
      <c r="K113" s="106" t="n">
        <f aca="false">ROUND((1+$L$2)*J113,2)</f>
        <v>92.83</v>
      </c>
      <c r="L113" s="106" t="n">
        <f aca="false">ROUND(I113*K113,2)</f>
        <v>92.83</v>
      </c>
      <c r="M113" s="86"/>
      <c r="N113" s="53"/>
      <c r="O113" s="53"/>
      <c r="P113" s="92"/>
    </row>
    <row r="114" s="52" customFormat="true" ht="12.8" hidden="false" customHeight="false" outlineLevel="0" collapsed="false">
      <c r="A114" s="60"/>
      <c r="B114" s="73"/>
      <c r="C114" s="73"/>
      <c r="D114" s="107" t="s">
        <v>220</v>
      </c>
      <c r="E114" s="107" t="s">
        <v>221</v>
      </c>
      <c r="F114" s="108" t="n">
        <v>8894</v>
      </c>
      <c r="G114" s="114" t="s">
        <v>222</v>
      </c>
      <c r="H114" s="110" t="s">
        <v>111</v>
      </c>
      <c r="I114" s="111" t="n">
        <v>4</v>
      </c>
      <c r="J114" s="112" t="n">
        <v>66.02</v>
      </c>
      <c r="K114" s="106" t="n">
        <f aca="false">ROUND((1+$L$2)*J114,2)</f>
        <v>82.54</v>
      </c>
      <c r="L114" s="106" t="n">
        <f aca="false">ROUND(I114*K114,2)</f>
        <v>330.16</v>
      </c>
      <c r="M114" s="86"/>
      <c r="N114" s="53"/>
      <c r="O114" s="53"/>
      <c r="P114" s="92"/>
    </row>
    <row r="115" s="52" customFormat="true" ht="20.85" hidden="false" customHeight="false" outlineLevel="0" collapsed="false">
      <c r="A115" s="60"/>
      <c r="B115" s="73"/>
      <c r="C115" s="73"/>
      <c r="D115" s="107" t="s">
        <v>223</v>
      </c>
      <c r="E115" s="107" t="s">
        <v>58</v>
      </c>
      <c r="F115" s="108" t="n">
        <v>96974</v>
      </c>
      <c r="G115" s="114" t="s">
        <v>224</v>
      </c>
      <c r="H115" s="110" t="s">
        <v>94</v>
      </c>
      <c r="I115" s="111" t="n">
        <v>15</v>
      </c>
      <c r="J115" s="112" t="n">
        <v>118.3</v>
      </c>
      <c r="K115" s="106" t="n">
        <f aca="false">ROUND((1+$L$2)*J115,2)</f>
        <v>147.91</v>
      </c>
      <c r="L115" s="106" t="n">
        <f aca="false">ROUND(I115*K115,2)</f>
        <v>2218.65</v>
      </c>
      <c r="M115" s="86"/>
      <c r="N115" s="53"/>
      <c r="O115" s="53"/>
      <c r="P115" s="92"/>
    </row>
    <row r="116" s="52" customFormat="true" ht="20.85" hidden="false" customHeight="false" outlineLevel="0" collapsed="false">
      <c r="A116" s="60"/>
      <c r="B116" s="73"/>
      <c r="C116" s="73"/>
      <c r="D116" s="107" t="s">
        <v>225</v>
      </c>
      <c r="E116" s="107" t="s">
        <v>58</v>
      </c>
      <c r="F116" s="108" t="n">
        <v>96986</v>
      </c>
      <c r="G116" s="114" t="s">
        <v>226</v>
      </c>
      <c r="H116" s="110" t="s">
        <v>111</v>
      </c>
      <c r="I116" s="111" t="n">
        <v>5</v>
      </c>
      <c r="J116" s="112" t="n">
        <v>125.61</v>
      </c>
      <c r="K116" s="106" t="n">
        <f aca="false">ROUND((1+$L$2)*J116,2)</f>
        <v>157.05</v>
      </c>
      <c r="L116" s="106" t="n">
        <f aca="false">ROUND(I116*K116,2)</f>
        <v>785.25</v>
      </c>
      <c r="M116" s="86"/>
      <c r="N116" s="53"/>
      <c r="O116" s="53"/>
      <c r="P116" s="92"/>
    </row>
    <row r="117" s="52" customFormat="true" ht="20.85" hidden="false" customHeight="false" outlineLevel="0" collapsed="false">
      <c r="A117" s="60"/>
      <c r="B117" s="73"/>
      <c r="C117" s="73"/>
      <c r="D117" s="101" t="s">
        <v>227</v>
      </c>
      <c r="E117" s="101" t="s">
        <v>58</v>
      </c>
      <c r="F117" s="102" t="n">
        <v>98111</v>
      </c>
      <c r="G117" s="113" t="s">
        <v>228</v>
      </c>
      <c r="H117" s="104" t="s">
        <v>111</v>
      </c>
      <c r="I117" s="105" t="n">
        <v>5</v>
      </c>
      <c r="J117" s="106" t="n">
        <v>66.16</v>
      </c>
      <c r="K117" s="106" t="n">
        <f aca="false">ROUND((1+$L$2)*J117,2)</f>
        <v>82.72</v>
      </c>
      <c r="L117" s="106" t="n">
        <f aca="false">ROUND(I117*K117,2)</f>
        <v>413.6</v>
      </c>
      <c r="M117" s="86"/>
      <c r="N117" s="53"/>
      <c r="O117" s="53"/>
      <c r="P117" s="92"/>
    </row>
    <row r="118" s="52" customFormat="true" ht="20.85" hidden="false" customHeight="false" outlineLevel="0" collapsed="false">
      <c r="A118" s="60"/>
      <c r="B118" s="73"/>
      <c r="C118" s="73"/>
      <c r="D118" s="107" t="s">
        <v>229</v>
      </c>
      <c r="E118" s="107" t="s">
        <v>58</v>
      </c>
      <c r="F118" s="108" t="n">
        <v>101632</v>
      </c>
      <c r="G118" s="114" t="s">
        <v>230</v>
      </c>
      <c r="H118" s="110" t="s">
        <v>111</v>
      </c>
      <c r="I118" s="111" t="n">
        <v>8</v>
      </c>
      <c r="J118" s="112" t="n">
        <v>28.44</v>
      </c>
      <c r="K118" s="106" t="n">
        <f aca="false">ROUND((1+$L$2)*J118,2)</f>
        <v>35.56</v>
      </c>
      <c r="L118" s="106" t="n">
        <f aca="false">ROUND(I118*K118,2)</f>
        <v>284.48</v>
      </c>
      <c r="M118" s="86"/>
      <c r="N118" s="53"/>
      <c r="O118" s="53"/>
      <c r="P118" s="92"/>
    </row>
    <row r="119" s="52" customFormat="true" ht="20.85" hidden="false" customHeight="false" outlineLevel="0" collapsed="false">
      <c r="A119" s="60"/>
      <c r="B119" s="73"/>
      <c r="C119" s="73"/>
      <c r="D119" s="107" t="s">
        <v>231</v>
      </c>
      <c r="E119" s="107" t="s">
        <v>221</v>
      </c>
      <c r="F119" s="108" t="n">
        <v>13148</v>
      </c>
      <c r="G119" s="114" t="s">
        <v>232</v>
      </c>
      <c r="H119" s="110" t="s">
        <v>111</v>
      </c>
      <c r="I119" s="111" t="n">
        <v>13</v>
      </c>
      <c r="J119" s="112" t="n">
        <v>78.24</v>
      </c>
      <c r="K119" s="106" t="n">
        <f aca="false">ROUND((1+$L$2)*J119,2)</f>
        <v>97.82</v>
      </c>
      <c r="L119" s="106" t="n">
        <f aca="false">ROUND(I119*K119,2)</f>
        <v>1271.66</v>
      </c>
      <c r="M119" s="86"/>
      <c r="N119" s="53"/>
      <c r="O119" s="53"/>
      <c r="P119" s="92"/>
    </row>
    <row r="120" s="52" customFormat="true" ht="30.55" hidden="false" customHeight="false" outlineLevel="0" collapsed="false">
      <c r="A120" s="60"/>
      <c r="B120" s="73"/>
      <c r="C120" s="73"/>
      <c r="D120" s="101" t="s">
        <v>233</v>
      </c>
      <c r="E120" s="101" t="s">
        <v>58</v>
      </c>
      <c r="F120" s="102" t="n">
        <v>97886</v>
      </c>
      <c r="G120" s="113" t="s">
        <v>234</v>
      </c>
      <c r="H120" s="104" t="s">
        <v>111</v>
      </c>
      <c r="I120" s="105" t="n">
        <v>17</v>
      </c>
      <c r="J120" s="106" t="n">
        <v>195.93</v>
      </c>
      <c r="K120" s="106" t="n">
        <f aca="false">ROUND((1+$L$2)*J120,2)</f>
        <v>244.97</v>
      </c>
      <c r="L120" s="106" t="n">
        <f aca="false">ROUND(I120*K120,2)</f>
        <v>4164.49</v>
      </c>
      <c r="M120" s="86"/>
      <c r="N120" s="53"/>
      <c r="O120" s="53"/>
      <c r="P120" s="92"/>
    </row>
    <row r="121" s="52" customFormat="true" ht="30.55" hidden="false" customHeight="false" outlineLevel="0" collapsed="false">
      <c r="A121" s="60"/>
      <c r="B121" s="73"/>
      <c r="C121" s="73"/>
      <c r="D121" s="107" t="s">
        <v>235</v>
      </c>
      <c r="E121" s="107" t="s">
        <v>108</v>
      </c>
      <c r="F121" s="108" t="s">
        <v>236</v>
      </c>
      <c r="G121" s="114" t="s">
        <v>237</v>
      </c>
      <c r="H121" s="110" t="s">
        <v>111</v>
      </c>
      <c r="I121" s="111" t="n">
        <v>6</v>
      </c>
      <c r="J121" s="112" t="n">
        <v>3227.3</v>
      </c>
      <c r="K121" s="112" t="n">
        <f aca="false">ROUND((1+$L$3)*J121,2)</f>
        <v>3843.39</v>
      </c>
      <c r="L121" s="112" t="n">
        <f aca="false">ROUND(I121*K121,2)</f>
        <v>23060.34</v>
      </c>
      <c r="M121" s="86"/>
      <c r="N121" s="53"/>
      <c r="O121" s="53"/>
      <c r="P121" s="92"/>
    </row>
    <row r="122" s="52" customFormat="true" ht="30.55" hidden="false" customHeight="false" outlineLevel="0" collapsed="false">
      <c r="A122" s="60"/>
      <c r="B122" s="73"/>
      <c r="C122" s="73"/>
      <c r="D122" s="107" t="s">
        <v>238</v>
      </c>
      <c r="E122" s="107" t="s">
        <v>108</v>
      </c>
      <c r="F122" s="108" t="s">
        <v>239</v>
      </c>
      <c r="G122" s="114" t="s">
        <v>240</v>
      </c>
      <c r="H122" s="110" t="s">
        <v>111</v>
      </c>
      <c r="I122" s="111" t="n">
        <v>2</v>
      </c>
      <c r="J122" s="112" t="n">
        <v>4151.89</v>
      </c>
      <c r="K122" s="112" t="n">
        <f aca="false">ROUND((1+$L$3)*J122,2)</f>
        <v>4944.49</v>
      </c>
      <c r="L122" s="112" t="n">
        <f aca="false">ROUND(I122*K122,2)</f>
        <v>9888.98</v>
      </c>
      <c r="M122" s="86"/>
      <c r="N122" s="53"/>
      <c r="O122" s="53"/>
      <c r="P122" s="92"/>
    </row>
    <row r="123" s="93" customFormat="true" ht="12.75" hidden="false" customHeight="false" outlineLevel="0" collapsed="false">
      <c r="A123" s="60"/>
      <c r="B123" s="73"/>
      <c r="C123" s="73"/>
      <c r="D123" s="94" t="n">
        <v>19</v>
      </c>
      <c r="E123" s="94"/>
      <c r="F123" s="95"/>
      <c r="G123" s="96" t="s">
        <v>37</v>
      </c>
      <c r="H123" s="97"/>
      <c r="I123" s="98"/>
      <c r="J123" s="99"/>
      <c r="K123" s="100"/>
      <c r="L123" s="100" t="n">
        <f aca="false">SUM(L124:L131)</f>
        <v>3092.93</v>
      </c>
      <c r="M123" s="86"/>
      <c r="N123" s="91"/>
      <c r="O123" s="91"/>
      <c r="P123" s="92"/>
    </row>
    <row r="124" s="52" customFormat="true" ht="20.85" hidden="false" customHeight="false" outlineLevel="0" collapsed="false">
      <c r="A124" s="60"/>
      <c r="B124" s="73"/>
      <c r="C124" s="73"/>
      <c r="D124" s="101" t="s">
        <v>241</v>
      </c>
      <c r="E124" s="101" t="s">
        <v>58</v>
      </c>
      <c r="F124" s="102" t="n">
        <v>89356</v>
      </c>
      <c r="G124" s="103" t="s">
        <v>242</v>
      </c>
      <c r="H124" s="104" t="s">
        <v>94</v>
      </c>
      <c r="I124" s="105" t="n">
        <v>30</v>
      </c>
      <c r="J124" s="106" t="n">
        <v>30.4</v>
      </c>
      <c r="K124" s="106" t="n">
        <f aca="false">ROUND((1+$L$2)*J124,2)</f>
        <v>38.01</v>
      </c>
      <c r="L124" s="106" t="n">
        <f aca="false">ROUND(I124*K124,2)</f>
        <v>1140.3</v>
      </c>
      <c r="M124" s="86"/>
      <c r="N124" s="53"/>
      <c r="O124" s="53"/>
      <c r="P124" s="92"/>
    </row>
    <row r="125" s="52" customFormat="true" ht="20.85" hidden="false" customHeight="false" outlineLevel="0" collapsed="false">
      <c r="A125" s="60"/>
      <c r="B125" s="73"/>
      <c r="C125" s="73"/>
      <c r="D125" s="101" t="s">
        <v>243</v>
      </c>
      <c r="E125" s="101" t="s">
        <v>58</v>
      </c>
      <c r="F125" s="102" t="n">
        <v>89357</v>
      </c>
      <c r="G125" s="103" t="s">
        <v>244</v>
      </c>
      <c r="H125" s="104" t="s">
        <v>94</v>
      </c>
      <c r="I125" s="105" t="n">
        <v>30</v>
      </c>
      <c r="J125" s="106" t="n">
        <v>41.94</v>
      </c>
      <c r="K125" s="106" t="n">
        <f aca="false">ROUND((1+$L$2)*J125,2)</f>
        <v>52.44</v>
      </c>
      <c r="L125" s="106" t="n">
        <f aca="false">ROUND(I125*K125,2)</f>
        <v>1573.2</v>
      </c>
      <c r="M125" s="86"/>
      <c r="N125" s="53"/>
      <c r="O125" s="53"/>
      <c r="P125" s="92"/>
    </row>
    <row r="126" s="52" customFormat="true" ht="20.85" hidden="false" customHeight="false" outlineLevel="0" collapsed="false">
      <c r="A126" s="60"/>
      <c r="B126" s="73"/>
      <c r="C126" s="73"/>
      <c r="D126" s="101" t="s">
        <v>245</v>
      </c>
      <c r="E126" s="101" t="s">
        <v>58</v>
      </c>
      <c r="F126" s="102" t="n">
        <v>89362</v>
      </c>
      <c r="G126" s="103" t="s">
        <v>246</v>
      </c>
      <c r="H126" s="104" t="s">
        <v>111</v>
      </c>
      <c r="I126" s="105" t="n">
        <v>3</v>
      </c>
      <c r="J126" s="106" t="n">
        <v>11.91</v>
      </c>
      <c r="K126" s="106" t="n">
        <f aca="false">ROUND((1+$L$2)*J126,2)</f>
        <v>14.89</v>
      </c>
      <c r="L126" s="106" t="n">
        <f aca="false">ROUND(I126*K126,2)</f>
        <v>44.67</v>
      </c>
      <c r="M126" s="86"/>
      <c r="N126" s="53"/>
      <c r="O126" s="53"/>
      <c r="P126" s="92"/>
    </row>
    <row r="127" s="52" customFormat="true" ht="30.55" hidden="false" customHeight="false" outlineLevel="0" collapsed="false">
      <c r="A127" s="60"/>
      <c r="B127" s="73"/>
      <c r="C127" s="73"/>
      <c r="D127" s="101" t="s">
        <v>247</v>
      </c>
      <c r="E127" s="101" t="s">
        <v>58</v>
      </c>
      <c r="F127" s="102" t="n">
        <v>89366</v>
      </c>
      <c r="G127" s="103" t="s">
        <v>248</v>
      </c>
      <c r="H127" s="104" t="s">
        <v>111</v>
      </c>
      <c r="I127" s="105" t="n">
        <v>3</v>
      </c>
      <c r="J127" s="106" t="n">
        <v>21.02</v>
      </c>
      <c r="K127" s="106" t="n">
        <f aca="false">ROUND((1+$L$2)*J127,2)</f>
        <v>26.28</v>
      </c>
      <c r="L127" s="106" t="n">
        <f aca="false">ROUND(I127*K127,2)</f>
        <v>78.84</v>
      </c>
      <c r="M127" s="86"/>
      <c r="N127" s="53"/>
      <c r="O127" s="53"/>
      <c r="P127" s="92"/>
    </row>
    <row r="128" s="52" customFormat="true" ht="20.85" hidden="false" customHeight="false" outlineLevel="0" collapsed="false">
      <c r="A128" s="60"/>
      <c r="B128" s="73"/>
      <c r="C128" s="73"/>
      <c r="D128" s="101" t="s">
        <v>249</v>
      </c>
      <c r="E128" s="101" t="s">
        <v>58</v>
      </c>
      <c r="F128" s="102" t="n">
        <v>89364</v>
      </c>
      <c r="G128" s="103" t="s">
        <v>250</v>
      </c>
      <c r="H128" s="104" t="s">
        <v>111</v>
      </c>
      <c r="I128" s="105" t="n">
        <v>1</v>
      </c>
      <c r="J128" s="106" t="n">
        <v>14.97</v>
      </c>
      <c r="K128" s="106" t="n">
        <f aca="false">ROUND((1+$L$2)*J128,2)</f>
        <v>18.72</v>
      </c>
      <c r="L128" s="106" t="n">
        <f aca="false">ROUND(I128*K128,2)</f>
        <v>18.72</v>
      </c>
      <c r="M128" s="86"/>
      <c r="N128" s="53"/>
      <c r="O128" s="53"/>
      <c r="P128" s="92"/>
    </row>
    <row r="129" s="52" customFormat="true" ht="20.85" hidden="false" customHeight="false" outlineLevel="0" collapsed="false">
      <c r="A129" s="60"/>
      <c r="B129" s="73"/>
      <c r="C129" s="73"/>
      <c r="D129" s="101" t="s">
        <v>251</v>
      </c>
      <c r="E129" s="101" t="s">
        <v>58</v>
      </c>
      <c r="F129" s="102" t="n">
        <v>89400</v>
      </c>
      <c r="G129" s="103" t="s">
        <v>252</v>
      </c>
      <c r="H129" s="104" t="s">
        <v>111</v>
      </c>
      <c r="I129" s="105" t="n">
        <v>1</v>
      </c>
      <c r="J129" s="106" t="n">
        <v>25.4</v>
      </c>
      <c r="K129" s="106" t="n">
        <f aca="false">ROUND((1+$L$2)*J129,2)</f>
        <v>31.76</v>
      </c>
      <c r="L129" s="106" t="n">
        <f aca="false">ROUND(I129*K129,2)</f>
        <v>31.76</v>
      </c>
      <c r="M129" s="86"/>
      <c r="N129" s="53"/>
      <c r="O129" s="53"/>
      <c r="P129" s="92"/>
    </row>
    <row r="130" s="52" customFormat="true" ht="20.85" hidden="false" customHeight="false" outlineLevel="0" collapsed="false">
      <c r="A130" s="60"/>
      <c r="B130" s="73"/>
      <c r="C130" s="73"/>
      <c r="D130" s="101" t="s">
        <v>253</v>
      </c>
      <c r="E130" s="101" t="s">
        <v>58</v>
      </c>
      <c r="F130" s="102" t="n">
        <v>89380</v>
      </c>
      <c r="G130" s="103" t="s">
        <v>254</v>
      </c>
      <c r="H130" s="104" t="s">
        <v>111</v>
      </c>
      <c r="I130" s="105" t="n">
        <v>2</v>
      </c>
      <c r="J130" s="106" t="n">
        <v>12.72</v>
      </c>
      <c r="K130" s="106" t="n">
        <f aca="false">ROUND((1+$L$2)*J130,2)</f>
        <v>15.9</v>
      </c>
      <c r="L130" s="106" t="n">
        <f aca="false">ROUND(I130*K130,2)</f>
        <v>31.8</v>
      </c>
      <c r="M130" s="86"/>
      <c r="N130" s="53"/>
      <c r="O130" s="53"/>
      <c r="P130" s="92"/>
    </row>
    <row r="131" s="52" customFormat="true" ht="20.85" hidden="false" customHeight="false" outlineLevel="0" collapsed="false">
      <c r="A131" s="60"/>
      <c r="B131" s="73"/>
      <c r="C131" s="73"/>
      <c r="D131" s="101" t="s">
        <v>255</v>
      </c>
      <c r="E131" s="101" t="s">
        <v>58</v>
      </c>
      <c r="F131" s="102" t="n">
        <v>86913</v>
      </c>
      <c r="G131" s="103" t="s">
        <v>256</v>
      </c>
      <c r="H131" s="104" t="s">
        <v>111</v>
      </c>
      <c r="I131" s="105" t="n">
        <v>3</v>
      </c>
      <c r="J131" s="106" t="n">
        <v>46.29</v>
      </c>
      <c r="K131" s="106" t="n">
        <f aca="false">ROUND((1+$L$2)*J131,2)</f>
        <v>57.88</v>
      </c>
      <c r="L131" s="106" t="n">
        <f aca="false">ROUND(I131*K131,2)</f>
        <v>173.64</v>
      </c>
      <c r="M131" s="86"/>
      <c r="N131" s="53"/>
      <c r="O131" s="53"/>
      <c r="P131" s="92"/>
    </row>
    <row r="132" s="93" customFormat="true" ht="12.8" hidden="false" customHeight="false" outlineLevel="0" collapsed="false">
      <c r="A132" s="60"/>
      <c r="B132" s="73"/>
      <c r="C132" s="73"/>
      <c r="D132" s="94" t="n">
        <v>20</v>
      </c>
      <c r="E132" s="94"/>
      <c r="F132" s="95"/>
      <c r="G132" s="96" t="s">
        <v>38</v>
      </c>
      <c r="H132" s="97"/>
      <c r="I132" s="98"/>
      <c r="J132" s="99"/>
      <c r="K132" s="100"/>
      <c r="L132" s="100" t="n">
        <f aca="false">SUM(L133:L136)</f>
        <v>42759.7</v>
      </c>
      <c r="M132" s="86"/>
      <c r="N132" s="91"/>
      <c r="O132" s="91"/>
      <c r="P132" s="92"/>
    </row>
    <row r="133" s="52" customFormat="true" ht="20.85" hidden="false" customHeight="false" outlineLevel="0" collapsed="false">
      <c r="A133" s="60"/>
      <c r="B133" s="73"/>
      <c r="C133" s="73"/>
      <c r="D133" s="101" t="s">
        <v>257</v>
      </c>
      <c r="E133" s="101" t="s">
        <v>58</v>
      </c>
      <c r="F133" s="102" t="n">
        <v>89512</v>
      </c>
      <c r="G133" s="103" t="s">
        <v>258</v>
      </c>
      <c r="H133" s="104" t="s">
        <v>94</v>
      </c>
      <c r="I133" s="105" t="n">
        <v>48</v>
      </c>
      <c r="J133" s="106" t="n">
        <v>69.44</v>
      </c>
      <c r="K133" s="106" t="n">
        <f aca="false">ROUND((1+$L$2)*J133,2)</f>
        <v>86.82</v>
      </c>
      <c r="L133" s="106" t="n">
        <f aca="false">ROUND(I133*K133,2)</f>
        <v>4167.36</v>
      </c>
      <c r="M133" s="86"/>
      <c r="N133" s="53"/>
      <c r="O133" s="53"/>
      <c r="P133" s="92"/>
    </row>
    <row r="134" s="52" customFormat="true" ht="20.85" hidden="false" customHeight="false" outlineLevel="0" collapsed="false">
      <c r="A134" s="60"/>
      <c r="B134" s="73"/>
      <c r="C134" s="73"/>
      <c r="D134" s="101" t="s">
        <v>259</v>
      </c>
      <c r="E134" s="101" t="s">
        <v>58</v>
      </c>
      <c r="F134" s="102" t="n">
        <v>102711</v>
      </c>
      <c r="G134" s="103" t="s">
        <v>260</v>
      </c>
      <c r="H134" s="104" t="s">
        <v>111</v>
      </c>
      <c r="I134" s="105" t="n">
        <v>8</v>
      </c>
      <c r="J134" s="106" t="n">
        <v>110</v>
      </c>
      <c r="K134" s="106" t="n">
        <f aca="false">ROUND((1+$L$2)*J134,2)</f>
        <v>137.53</v>
      </c>
      <c r="L134" s="106" t="n">
        <f aca="false">ROUND(I134*K134,2)</f>
        <v>1100.24</v>
      </c>
      <c r="M134" s="86"/>
      <c r="N134" s="53"/>
      <c r="O134" s="53"/>
      <c r="P134" s="92"/>
    </row>
    <row r="135" s="52" customFormat="true" ht="30.55" hidden="false" customHeight="false" outlineLevel="0" collapsed="false">
      <c r="A135" s="60"/>
      <c r="B135" s="73"/>
      <c r="C135" s="73"/>
      <c r="D135" s="107" t="s">
        <v>261</v>
      </c>
      <c r="E135" s="107" t="s">
        <v>58</v>
      </c>
      <c r="F135" s="108" t="n">
        <v>99262</v>
      </c>
      <c r="G135" s="109" t="s">
        <v>262</v>
      </c>
      <c r="H135" s="110" t="s">
        <v>111</v>
      </c>
      <c r="I135" s="111" t="n">
        <v>2</v>
      </c>
      <c r="J135" s="112" t="n">
        <v>737.78</v>
      </c>
      <c r="K135" s="106" t="n">
        <f aca="false">ROUND((1+$L$2)*J135,2)</f>
        <v>922.45</v>
      </c>
      <c r="L135" s="106" t="n">
        <f aca="false">ROUND(I135*K135,2)</f>
        <v>1844.9</v>
      </c>
      <c r="M135" s="86"/>
      <c r="N135" s="53"/>
      <c r="O135" s="53"/>
      <c r="P135" s="92"/>
    </row>
    <row r="136" s="52" customFormat="true" ht="30.55" hidden="false" customHeight="false" outlineLevel="0" collapsed="false">
      <c r="A136" s="60"/>
      <c r="B136" s="73"/>
      <c r="C136" s="73"/>
      <c r="D136" s="107" t="s">
        <v>263</v>
      </c>
      <c r="E136" s="107" t="s">
        <v>58</v>
      </c>
      <c r="F136" s="108" t="n">
        <v>102690</v>
      </c>
      <c r="G136" s="109" t="s">
        <v>264</v>
      </c>
      <c r="H136" s="110" t="s">
        <v>94</v>
      </c>
      <c r="I136" s="111" t="n">
        <v>360</v>
      </c>
      <c r="J136" s="112" t="n">
        <v>79.2</v>
      </c>
      <c r="K136" s="106" t="n">
        <f aca="false">ROUND((1+$L$2)*J136,2)</f>
        <v>99.02</v>
      </c>
      <c r="L136" s="106" t="n">
        <f aca="false">ROUND(I136*K136,2)</f>
        <v>35647.2</v>
      </c>
      <c r="M136" s="86"/>
      <c r="N136" s="53"/>
      <c r="O136" s="53"/>
      <c r="P136" s="92"/>
    </row>
    <row r="137" s="93" customFormat="true" ht="12.75" hidden="false" customHeight="false" outlineLevel="0" collapsed="false">
      <c r="A137" s="60"/>
      <c r="B137" s="73"/>
      <c r="C137" s="73"/>
      <c r="D137" s="94" t="n">
        <v>21</v>
      </c>
      <c r="E137" s="94"/>
      <c r="F137" s="95"/>
      <c r="G137" s="96" t="s">
        <v>39</v>
      </c>
      <c r="H137" s="97"/>
      <c r="I137" s="98"/>
      <c r="J137" s="99"/>
      <c r="K137" s="100"/>
      <c r="L137" s="100" t="n">
        <f aca="false">SUM(L138:L139)</f>
        <v>17559</v>
      </c>
      <c r="M137" s="86"/>
      <c r="N137" s="91"/>
      <c r="O137" s="91"/>
      <c r="P137" s="92"/>
    </row>
    <row r="138" s="52" customFormat="true" ht="30.55" hidden="false" customHeight="false" outlineLevel="0" collapsed="false">
      <c r="A138" s="60"/>
      <c r="B138" s="73"/>
      <c r="C138" s="73"/>
      <c r="D138" s="101" t="s">
        <v>265</v>
      </c>
      <c r="E138" s="101" t="s">
        <v>58</v>
      </c>
      <c r="F138" s="102" t="n">
        <v>100984</v>
      </c>
      <c r="G138" s="103" t="s">
        <v>266</v>
      </c>
      <c r="H138" s="104" t="s">
        <v>60</v>
      </c>
      <c r="I138" s="105" t="n">
        <v>450</v>
      </c>
      <c r="J138" s="106" t="n">
        <v>9.77</v>
      </c>
      <c r="K138" s="106" t="n">
        <f aca="false">ROUND((1+$L$2)*J138,2)</f>
        <v>12.22</v>
      </c>
      <c r="L138" s="106" t="n">
        <f aca="false">ROUND(I138*K138,2)</f>
        <v>5499</v>
      </c>
      <c r="M138" s="86"/>
      <c r="N138" s="53"/>
      <c r="O138" s="53"/>
      <c r="P138" s="92"/>
    </row>
    <row r="139" s="52" customFormat="true" ht="20.85" hidden="false" customHeight="false" outlineLevel="0" collapsed="false">
      <c r="A139" s="60"/>
      <c r="B139" s="73"/>
      <c r="C139" s="73"/>
      <c r="D139" s="101" t="s">
        <v>267</v>
      </c>
      <c r="E139" s="101" t="s">
        <v>58</v>
      </c>
      <c r="F139" s="102" t="n">
        <v>95877</v>
      </c>
      <c r="G139" s="103" t="s">
        <v>268</v>
      </c>
      <c r="H139" s="104" t="s">
        <v>269</v>
      </c>
      <c r="I139" s="105" t="n">
        <v>4500</v>
      </c>
      <c r="J139" s="106" t="n">
        <v>2.14</v>
      </c>
      <c r="K139" s="106" t="n">
        <f aca="false">ROUND((1+$L$2)*J139,2)</f>
        <v>2.68</v>
      </c>
      <c r="L139" s="106" t="n">
        <f aca="false">ROUND(I139*K139,2)</f>
        <v>12060</v>
      </c>
      <c r="M139" s="86"/>
      <c r="N139" s="53"/>
      <c r="O139" s="53"/>
      <c r="P139" s="92"/>
    </row>
    <row r="140" s="125" customFormat="true" ht="12.75" hidden="false" customHeight="false" outlineLevel="0" collapsed="false">
      <c r="A140" s="60"/>
      <c r="B140" s="53"/>
      <c r="C140" s="73"/>
      <c r="D140" s="116"/>
      <c r="E140" s="117"/>
      <c r="F140" s="116"/>
      <c r="G140" s="118"/>
      <c r="H140" s="119"/>
      <c r="I140" s="120"/>
      <c r="J140" s="121" t="s">
        <v>270</v>
      </c>
      <c r="K140" s="122"/>
      <c r="L140" s="122" t="n">
        <f aca="false">L137+L132+L123+L95+L86+L80+L76+L72+L64+L59+L54+L51+L46+L41+L38+L35+L32+L29+L23+L15+L10</f>
        <v>1581932.97</v>
      </c>
      <c r="M140" s="86"/>
      <c r="N140" s="123"/>
      <c r="O140" s="123"/>
      <c r="P140" s="124"/>
    </row>
    <row r="141" s="125" customFormat="true" ht="12.75" hidden="false" customHeight="false" outlineLevel="0" collapsed="false">
      <c r="A141" s="60"/>
      <c r="B141" s="53"/>
      <c r="C141" s="53"/>
      <c r="D141" s="54"/>
      <c r="E141" s="55"/>
      <c r="F141" s="56"/>
      <c r="G141" s="57"/>
      <c r="H141" s="56"/>
      <c r="I141" s="58"/>
      <c r="J141" s="58"/>
      <c r="K141" s="58"/>
      <c r="L141" s="58"/>
      <c r="M141" s="86"/>
      <c r="N141" s="56"/>
      <c r="O141" s="56"/>
      <c r="P141" s="59"/>
      <c r="Q141" s="59"/>
      <c r="R141" s="59"/>
      <c r="S141" s="59"/>
    </row>
    <row r="142" customFormat="false" ht="12.75" hidden="false" customHeight="false" outlineLevel="0" collapsed="false">
      <c r="A142" s="60"/>
      <c r="M142" s="86"/>
    </row>
    <row r="143" customFormat="false" ht="12.75" hidden="false" customHeight="false" outlineLevel="0" collapsed="false">
      <c r="A143" s="60"/>
      <c r="M143" s="86"/>
    </row>
    <row r="144" customFormat="false" ht="70.85" hidden="false" customHeight="true" outlineLevel="0" collapsed="false">
      <c r="A144" s="60"/>
      <c r="D144" s="126" t="s">
        <v>271</v>
      </c>
      <c r="E144" s="126"/>
      <c r="F144" s="126"/>
      <c r="G144" s="126"/>
      <c r="H144" s="126"/>
      <c r="I144" s="126"/>
      <c r="J144" s="126"/>
      <c r="K144" s="126"/>
      <c r="L144" s="126"/>
      <c r="M144" s="86"/>
    </row>
    <row r="145" customFormat="false" ht="15" hidden="false" customHeight="false" outlineLevel="0" collapsed="false">
      <c r="A145" s="60"/>
      <c r="D145" s="127" t="s">
        <v>272</v>
      </c>
      <c r="E145" s="127"/>
      <c r="F145" s="127"/>
      <c r="G145" s="127"/>
      <c r="H145" s="127"/>
      <c r="I145" s="127"/>
      <c r="J145" s="127"/>
      <c r="K145" s="127"/>
      <c r="L145" s="127"/>
      <c r="M145" s="86"/>
    </row>
    <row r="146" customFormat="false" ht="13.8" hidden="false" customHeight="false" outlineLevel="0" collapsed="false">
      <c r="A146" s="60"/>
      <c r="D146" s="128" t="s">
        <v>273</v>
      </c>
      <c r="E146" s="128"/>
      <c r="F146" s="128"/>
      <c r="G146" s="128"/>
      <c r="H146" s="128"/>
      <c r="I146" s="128"/>
      <c r="J146" s="128"/>
      <c r="K146" s="128"/>
      <c r="L146" s="128"/>
      <c r="M146" s="86"/>
    </row>
    <row r="147" customFormat="false" ht="13.8" hidden="false" customHeight="false" outlineLevel="0" collapsed="false">
      <c r="A147" s="60"/>
      <c r="D147" s="128" t="s">
        <v>274</v>
      </c>
      <c r="E147" s="128"/>
      <c r="F147" s="128"/>
      <c r="G147" s="128"/>
      <c r="H147" s="128"/>
      <c r="I147" s="128"/>
      <c r="J147" s="128"/>
      <c r="K147" s="128"/>
      <c r="L147" s="128"/>
      <c r="M147" s="86"/>
    </row>
    <row r="148" customFormat="false" ht="12.75" hidden="false" customHeight="false" outlineLevel="0" collapsed="false">
      <c r="A148" s="60"/>
      <c r="M148" s="86"/>
    </row>
    <row r="149" customFormat="false" ht="12.75" hidden="false" customHeight="false" outlineLevel="0" collapsed="false">
      <c r="A149" s="60"/>
      <c r="M149" s="86"/>
    </row>
    <row r="150" customFormat="false" ht="12.75" hidden="false" customHeight="false" outlineLevel="0" collapsed="false">
      <c r="A150" s="60"/>
      <c r="M150" s="86"/>
    </row>
    <row r="151" customFormat="false" ht="12.75" hidden="false" customHeight="false" outlineLevel="0" collapsed="false">
      <c r="A151" s="60"/>
      <c r="M151" s="86"/>
    </row>
    <row r="152" customFormat="false" ht="12.75" hidden="false" customHeight="false" outlineLevel="0" collapsed="false">
      <c r="A152" s="60"/>
      <c r="M152" s="86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8:L152"/>
  <mergeCells count="14">
    <mergeCell ref="E1:I1"/>
    <mergeCell ref="E2:G2"/>
    <mergeCell ref="E3:G3"/>
    <mergeCell ref="E4:G4"/>
    <mergeCell ref="D6:L6"/>
    <mergeCell ref="G9:L9"/>
    <mergeCell ref="G40:L40"/>
    <mergeCell ref="G53:L53"/>
    <mergeCell ref="G71:L71"/>
    <mergeCell ref="G79:L79"/>
    <mergeCell ref="D144:L144"/>
    <mergeCell ref="D145:L145"/>
    <mergeCell ref="D146:L146"/>
    <mergeCell ref="D147:L147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AB606"/>
  <sheetViews>
    <sheetView showFormulas="false" showGridLines="false" showRowColHeaders="true" showZeros="true" rightToLeft="false" tabSelected="false" showOutlineSymbols="true" defaultGridColor="true" view="pageBreakPreview" topLeftCell="A214" colorId="64" zoomScale="100" zoomScaleNormal="100" zoomScalePageLayoutView="100" workbookViewId="0">
      <selection pane="topLeft" activeCell="E29" activeCellId="0" sqref="E29"/>
    </sheetView>
  </sheetViews>
  <sheetFormatPr defaultColWidth="10.42578125" defaultRowHeight="12.75" zeroHeight="false" outlineLevelRow="0" outlineLevelCol="0"/>
  <cols>
    <col collapsed="false" customWidth="true" hidden="false" outlineLevel="0" max="1" min="1" style="59" width="6.29"/>
    <col collapsed="false" customWidth="true" hidden="false" outlineLevel="0" max="2" min="2" style="59" width="5.71"/>
    <col collapsed="false" customWidth="true" hidden="false" outlineLevel="0" max="3" min="3" style="54" width="10.14"/>
    <col collapsed="false" customWidth="false" hidden="false" outlineLevel="0" max="5" min="4" style="55" width="10.42"/>
    <col collapsed="false" customWidth="true" hidden="false" outlineLevel="0" max="6" min="6" style="57" width="11.71"/>
    <col collapsed="false" customWidth="true" hidden="false" outlineLevel="0" max="7" min="7" style="54" width="58.42"/>
    <col collapsed="false" customWidth="true" hidden="false" outlineLevel="0" max="8" min="8" style="129" width="9.57"/>
    <col collapsed="false" customWidth="true" hidden="false" outlineLevel="0" max="9" min="9" style="129" width="11"/>
    <col collapsed="false" customWidth="true" hidden="false" outlineLevel="0" max="10" min="10" style="129" width="12"/>
    <col collapsed="false" customWidth="true" hidden="false" outlineLevel="0" max="11" min="11" style="129" width="13"/>
    <col collapsed="false" customWidth="true" hidden="false" outlineLevel="0" max="12" min="12" style="129" width="15.71"/>
    <col collapsed="false" customWidth="true" hidden="false" outlineLevel="0" max="13" min="13" style="130" width="15"/>
    <col collapsed="false" customWidth="true" hidden="false" outlineLevel="0" max="14" min="14" style="129" width="8.57"/>
    <col collapsed="false" customWidth="true" hidden="false" outlineLevel="0" max="21" min="15" style="129" width="6.43"/>
    <col collapsed="false" customWidth="true" hidden="false" outlineLevel="0" max="26" min="22" style="58" width="6.43"/>
    <col collapsed="false" customWidth="true" hidden="false" outlineLevel="0" max="27" min="27" style="131" width="6.43"/>
    <col collapsed="false" customWidth="true" hidden="false" outlineLevel="0" max="28" min="28" style="131" width="8.42"/>
    <col collapsed="false" customWidth="false" hidden="false" outlineLevel="0" max="16384" min="29" style="59" width="10.42"/>
  </cols>
  <sheetData>
    <row r="1" customFormat="false" ht="15" hidden="false" customHeight="true" outlineLevel="0" collapsed="false">
      <c r="A1" s="60"/>
      <c r="C1" s="61" t="s">
        <v>0</v>
      </c>
      <c r="D1" s="132" t="s">
        <v>1</v>
      </c>
      <c r="E1" s="132"/>
      <c r="F1" s="132"/>
      <c r="G1" s="132"/>
      <c r="H1" s="132"/>
      <c r="I1" s="132"/>
      <c r="J1" s="132"/>
      <c r="K1" s="133" t="s">
        <v>2</v>
      </c>
      <c r="L1" s="134" t="n">
        <v>45359</v>
      </c>
      <c r="M1" s="135"/>
      <c r="N1" s="136"/>
      <c r="O1" s="136"/>
      <c r="P1" s="136"/>
      <c r="Q1" s="136"/>
      <c r="R1" s="136"/>
      <c r="S1" s="136"/>
      <c r="T1" s="136"/>
      <c r="U1" s="136"/>
      <c r="W1" s="136"/>
      <c r="X1" s="59"/>
      <c r="Z1" s="59"/>
      <c r="AA1" s="137"/>
    </row>
    <row r="2" customFormat="false" ht="15" hidden="false" customHeight="false" outlineLevel="0" collapsed="false">
      <c r="C2" s="65" t="s">
        <v>3</v>
      </c>
      <c r="D2" s="66" t="s">
        <v>4</v>
      </c>
      <c r="E2" s="66"/>
      <c r="F2" s="66"/>
      <c r="G2" s="66"/>
      <c r="H2" s="136"/>
      <c r="I2" s="136"/>
      <c r="J2" s="136"/>
      <c r="K2" s="68" t="s">
        <v>275</v>
      </c>
      <c r="L2" s="138" t="n">
        <v>0.2503</v>
      </c>
      <c r="M2" s="135"/>
      <c r="N2" s="136"/>
      <c r="O2" s="136"/>
      <c r="P2" s="136"/>
      <c r="Q2" s="136"/>
      <c r="R2" s="136"/>
      <c r="S2" s="136"/>
      <c r="T2" s="136"/>
      <c r="U2" s="136"/>
      <c r="W2" s="139"/>
      <c r="X2" s="59"/>
      <c r="Z2" s="59"/>
      <c r="AA2" s="137"/>
    </row>
    <row r="3" customFormat="false" ht="15" hidden="false" customHeight="false" outlineLevel="0" collapsed="false">
      <c r="C3" s="70" t="s">
        <v>6</v>
      </c>
      <c r="D3" s="66" t="s">
        <v>7</v>
      </c>
      <c r="E3" s="66"/>
      <c r="F3" s="66"/>
      <c r="G3" s="66"/>
      <c r="H3" s="136"/>
      <c r="I3" s="136"/>
      <c r="J3" s="136"/>
      <c r="K3" s="140" t="s">
        <v>276</v>
      </c>
      <c r="L3" s="138" t="n">
        <v>0.8146</v>
      </c>
      <c r="M3" s="135"/>
      <c r="N3" s="136"/>
      <c r="O3" s="136"/>
      <c r="P3" s="136"/>
      <c r="Q3" s="136"/>
      <c r="R3" s="136"/>
      <c r="S3" s="136"/>
      <c r="T3" s="136"/>
      <c r="U3" s="136"/>
      <c r="W3" s="139"/>
      <c r="X3" s="59"/>
      <c r="Z3" s="59"/>
      <c r="AA3" s="137"/>
    </row>
    <row r="4" s="59" customFormat="true" ht="12.75" hidden="false" customHeight="false" outlineLevel="0" collapsed="false">
      <c r="C4" s="70"/>
      <c r="D4" s="55"/>
      <c r="E4" s="72"/>
      <c r="F4" s="72"/>
      <c r="G4" s="54"/>
      <c r="H4" s="136"/>
      <c r="I4" s="136"/>
      <c r="J4" s="136"/>
      <c r="K4" s="140"/>
      <c r="L4" s="138"/>
      <c r="M4" s="135"/>
      <c r="N4" s="136"/>
      <c r="O4" s="136"/>
      <c r="P4" s="136"/>
      <c r="Q4" s="136"/>
      <c r="R4" s="136"/>
      <c r="S4" s="136"/>
      <c r="T4" s="136"/>
      <c r="U4" s="136"/>
      <c r="W4" s="139"/>
      <c r="AA4" s="137"/>
      <c r="AB4" s="131"/>
    </row>
    <row r="5" s="59" customFormat="true" ht="12.75" hidden="false" customHeight="false" outlineLevel="0" collapsed="false">
      <c r="A5" s="60"/>
      <c r="C5" s="141" t="s">
        <v>277</v>
      </c>
      <c r="D5" s="141"/>
      <c r="E5" s="141"/>
      <c r="F5" s="141"/>
      <c r="G5" s="141"/>
      <c r="H5" s="141"/>
      <c r="I5" s="141"/>
      <c r="J5" s="141"/>
      <c r="K5" s="141"/>
      <c r="L5" s="141"/>
      <c r="M5" s="135"/>
      <c r="N5" s="136"/>
      <c r="O5" s="136"/>
      <c r="P5" s="136"/>
      <c r="Q5" s="136"/>
      <c r="R5" s="136"/>
      <c r="S5" s="136"/>
      <c r="T5" s="136"/>
      <c r="U5" s="136"/>
      <c r="V5" s="140"/>
      <c r="W5" s="139"/>
      <c r="Y5" s="138"/>
      <c r="AA5" s="137"/>
      <c r="AB5" s="131"/>
    </row>
    <row r="6" customFormat="false" ht="12.75" hidden="false" customHeight="false" outlineLevel="0" collapsed="false">
      <c r="C6" s="70"/>
      <c r="E6" s="72"/>
      <c r="F6" s="72"/>
      <c r="H6" s="136"/>
      <c r="I6" s="136"/>
      <c r="J6" s="136"/>
      <c r="K6" s="136"/>
      <c r="L6" s="136"/>
      <c r="M6" s="135"/>
      <c r="N6" s="136"/>
      <c r="O6" s="136"/>
      <c r="P6" s="136"/>
      <c r="Q6" s="136"/>
      <c r="R6" s="136"/>
      <c r="S6" s="136"/>
      <c r="T6" s="136"/>
      <c r="U6" s="136"/>
      <c r="V6" s="140"/>
      <c r="W6" s="139"/>
      <c r="X6" s="59"/>
      <c r="Y6" s="138"/>
      <c r="Z6" s="59"/>
      <c r="AA6" s="137"/>
    </row>
    <row r="7" s="59" customFormat="true" ht="12.75" hidden="false" customHeight="true" outlineLevel="0" collapsed="false">
      <c r="C7" s="142" t="s">
        <v>278</v>
      </c>
      <c r="D7" s="143" t="s">
        <v>279</v>
      </c>
      <c r="E7" s="143"/>
      <c r="F7" s="142" t="s">
        <v>280</v>
      </c>
      <c r="G7" s="144" t="s">
        <v>281</v>
      </c>
      <c r="H7" s="143" t="s">
        <v>282</v>
      </c>
      <c r="I7" s="145" t="s">
        <v>283</v>
      </c>
      <c r="J7" s="146" t="s">
        <v>284</v>
      </c>
      <c r="K7" s="147"/>
      <c r="L7" s="148" t="s">
        <v>285</v>
      </c>
      <c r="M7" s="135"/>
      <c r="N7" s="136"/>
      <c r="O7" s="136"/>
      <c r="P7" s="136"/>
      <c r="Q7" s="136"/>
      <c r="R7" s="136"/>
      <c r="S7" s="136"/>
      <c r="T7" s="136"/>
      <c r="U7" s="136"/>
      <c r="V7" s="140"/>
      <c r="W7" s="139"/>
      <c r="Y7" s="138"/>
      <c r="AA7" s="137"/>
      <c r="AB7" s="131"/>
    </row>
    <row r="8" s="59" customFormat="true" ht="12.75" hidden="false" customHeight="false" outlineLevel="0" collapsed="false">
      <c r="C8" s="142"/>
      <c r="D8" s="142" t="s">
        <v>286</v>
      </c>
      <c r="E8" s="142" t="s">
        <v>287</v>
      </c>
      <c r="F8" s="142"/>
      <c r="G8" s="144"/>
      <c r="H8" s="143"/>
      <c r="I8" s="145"/>
      <c r="J8" s="146"/>
      <c r="K8" s="149" t="s">
        <v>270</v>
      </c>
      <c r="L8" s="148"/>
      <c r="M8" s="135"/>
      <c r="N8" s="136"/>
      <c r="O8" s="136"/>
      <c r="P8" s="136"/>
      <c r="Q8" s="136"/>
      <c r="R8" s="136"/>
      <c r="S8" s="136"/>
      <c r="T8" s="136"/>
      <c r="U8" s="136"/>
      <c r="V8" s="140"/>
      <c r="W8" s="139"/>
      <c r="Y8" s="138"/>
      <c r="AA8" s="137"/>
      <c r="AB8" s="131"/>
    </row>
    <row r="9" s="59" customFormat="true" ht="12.75" hidden="false" customHeight="false" outlineLevel="0" collapsed="false">
      <c r="A9" s="60"/>
      <c r="C9" s="142"/>
      <c r="D9" s="142"/>
      <c r="E9" s="142"/>
      <c r="F9" s="142"/>
      <c r="G9" s="150"/>
      <c r="H9" s="143"/>
      <c r="I9" s="145"/>
      <c r="J9" s="151"/>
      <c r="K9" s="149"/>
      <c r="L9" s="152"/>
      <c r="M9" s="135"/>
      <c r="N9" s="136"/>
      <c r="O9" s="136"/>
      <c r="P9" s="136"/>
      <c r="Q9" s="136"/>
      <c r="R9" s="136"/>
      <c r="S9" s="136"/>
      <c r="T9" s="136"/>
      <c r="U9" s="136"/>
      <c r="V9" s="140"/>
      <c r="W9" s="139"/>
      <c r="Y9" s="138"/>
      <c r="AA9" s="137"/>
      <c r="AB9" s="131"/>
    </row>
    <row r="10" s="59" customFormat="true" ht="25.5" hidden="false" customHeight="false" outlineLevel="0" collapsed="false">
      <c r="C10" s="153" t="s">
        <v>288</v>
      </c>
      <c r="D10" s="153"/>
      <c r="E10" s="153"/>
      <c r="F10" s="153" t="s">
        <v>289</v>
      </c>
      <c r="G10" s="154" t="s">
        <v>290</v>
      </c>
      <c r="H10" s="153" t="s">
        <v>60</v>
      </c>
      <c r="I10" s="155"/>
      <c r="J10" s="156"/>
      <c r="K10" s="157" t="n">
        <v>234.82</v>
      </c>
      <c r="L10" s="153" t="s">
        <v>291</v>
      </c>
      <c r="M10" s="158"/>
      <c r="N10" s="136"/>
      <c r="O10" s="136"/>
      <c r="P10" s="136"/>
      <c r="Q10" s="136"/>
      <c r="R10" s="136"/>
      <c r="S10" s="136"/>
      <c r="T10" s="136"/>
      <c r="U10" s="136"/>
      <c r="V10" s="140"/>
      <c r="W10" s="139"/>
      <c r="Y10" s="138"/>
      <c r="AA10" s="137"/>
      <c r="AB10" s="131"/>
    </row>
    <row r="11" s="59" customFormat="true" ht="25.5" hidden="false" customHeight="false" outlineLevel="0" collapsed="false">
      <c r="C11" s="159" t="s">
        <v>18</v>
      </c>
      <c r="D11" s="159"/>
      <c r="E11" s="160" t="n">
        <v>4721</v>
      </c>
      <c r="F11" s="160"/>
      <c r="G11" s="161" t="s">
        <v>292</v>
      </c>
      <c r="H11" s="162" t="s">
        <v>293</v>
      </c>
      <c r="I11" s="163" t="n">
        <v>1.13</v>
      </c>
      <c r="J11" s="164" t="n">
        <v>176.32</v>
      </c>
      <c r="K11" s="165" t="n">
        <v>199.24</v>
      </c>
      <c r="L11" s="166" t="s">
        <v>294</v>
      </c>
      <c r="M11" s="158"/>
      <c r="N11" s="136"/>
      <c r="O11" s="136"/>
      <c r="P11" s="136"/>
      <c r="Q11" s="136"/>
      <c r="R11" s="136"/>
      <c r="S11" s="136"/>
      <c r="T11" s="136"/>
      <c r="U11" s="136"/>
      <c r="V11" s="140"/>
      <c r="W11" s="139"/>
      <c r="Y11" s="138"/>
      <c r="AA11" s="137"/>
      <c r="AB11" s="131"/>
    </row>
    <row r="12" s="59" customFormat="true" ht="12.75" hidden="false" customHeight="false" outlineLevel="0" collapsed="false">
      <c r="C12" s="159" t="s">
        <v>295</v>
      </c>
      <c r="D12" s="159" t="n">
        <v>88309</v>
      </c>
      <c r="E12" s="160"/>
      <c r="F12" s="160"/>
      <c r="G12" s="161" t="s">
        <v>296</v>
      </c>
      <c r="H12" s="162" t="s">
        <v>297</v>
      </c>
      <c r="I12" s="163" t="n">
        <v>1.03</v>
      </c>
      <c r="J12" s="164" t="n">
        <v>27.32</v>
      </c>
      <c r="K12" s="165" t="n">
        <v>28.14</v>
      </c>
      <c r="L12" s="166" t="s">
        <v>298</v>
      </c>
      <c r="M12" s="158"/>
      <c r="N12" s="136"/>
      <c r="O12" s="136"/>
      <c r="P12" s="136"/>
      <c r="Q12" s="136"/>
      <c r="R12" s="136"/>
      <c r="S12" s="136"/>
      <c r="T12" s="136"/>
      <c r="U12" s="136"/>
      <c r="V12" s="140"/>
      <c r="W12" s="139"/>
      <c r="Y12" s="138"/>
      <c r="AA12" s="137"/>
      <c r="AB12" s="131"/>
    </row>
    <row r="13" s="59" customFormat="true" ht="12.75" hidden="false" customHeight="false" outlineLevel="0" collapsed="false">
      <c r="C13" s="159" t="s">
        <v>295</v>
      </c>
      <c r="D13" s="159" t="n">
        <v>88316</v>
      </c>
      <c r="E13" s="160"/>
      <c r="F13" s="160"/>
      <c r="G13" s="161" t="s">
        <v>299</v>
      </c>
      <c r="H13" s="162" t="s">
        <v>297</v>
      </c>
      <c r="I13" s="163" t="n">
        <v>0.343</v>
      </c>
      <c r="J13" s="164" t="n">
        <v>20.76</v>
      </c>
      <c r="K13" s="165" t="n">
        <v>7.12</v>
      </c>
      <c r="L13" s="166" t="s">
        <v>298</v>
      </c>
      <c r="M13" s="158"/>
      <c r="N13" s="136"/>
      <c r="O13" s="136"/>
      <c r="P13" s="136"/>
      <c r="Q13" s="136"/>
      <c r="R13" s="136"/>
      <c r="S13" s="136"/>
      <c r="T13" s="136"/>
      <c r="U13" s="136"/>
      <c r="V13" s="140"/>
      <c r="W13" s="139"/>
      <c r="Y13" s="138"/>
      <c r="AA13" s="137"/>
      <c r="AB13" s="131"/>
    </row>
    <row r="14" s="59" customFormat="true" ht="38.25" hidden="false" customHeight="false" outlineLevel="0" collapsed="false">
      <c r="C14" s="159" t="s">
        <v>295</v>
      </c>
      <c r="D14" s="159" t="n">
        <v>91277</v>
      </c>
      <c r="E14" s="160"/>
      <c r="F14" s="160"/>
      <c r="G14" s="161" t="s">
        <v>300</v>
      </c>
      <c r="H14" s="162" t="s">
        <v>301</v>
      </c>
      <c r="I14" s="163" t="n">
        <v>0.032</v>
      </c>
      <c r="J14" s="164" t="n">
        <v>9.25</v>
      </c>
      <c r="K14" s="165" t="n">
        <v>0.3</v>
      </c>
      <c r="L14" s="166" t="s">
        <v>298</v>
      </c>
      <c r="M14" s="158"/>
      <c r="N14" s="136"/>
      <c r="O14" s="136"/>
      <c r="P14" s="136"/>
      <c r="Q14" s="136"/>
      <c r="R14" s="136"/>
      <c r="S14" s="136"/>
      <c r="T14" s="136"/>
      <c r="U14" s="136"/>
      <c r="V14" s="140"/>
      <c r="W14" s="139"/>
      <c r="Y14" s="138"/>
      <c r="AA14" s="137"/>
      <c r="AB14" s="131"/>
    </row>
    <row r="15" s="59" customFormat="true" ht="38.25" hidden="false" customHeight="false" outlineLevel="0" collapsed="false">
      <c r="A15" s="60"/>
      <c r="C15" s="159" t="s">
        <v>295</v>
      </c>
      <c r="D15" s="159" t="n">
        <v>91278</v>
      </c>
      <c r="E15" s="160"/>
      <c r="F15" s="160"/>
      <c r="G15" s="161" t="s">
        <v>302</v>
      </c>
      <c r="H15" s="162" t="s">
        <v>303</v>
      </c>
      <c r="I15" s="163" t="n">
        <v>0.03</v>
      </c>
      <c r="J15" s="164" t="n">
        <v>0.61</v>
      </c>
      <c r="K15" s="165" t="n">
        <v>0.02</v>
      </c>
      <c r="L15" s="166" t="s">
        <v>298</v>
      </c>
      <c r="M15" s="158"/>
      <c r="N15" s="136"/>
      <c r="O15" s="136"/>
      <c r="P15" s="136"/>
      <c r="Q15" s="136"/>
      <c r="R15" s="136"/>
      <c r="S15" s="136"/>
      <c r="T15" s="136"/>
      <c r="U15" s="136"/>
      <c r="V15" s="140"/>
      <c r="W15" s="139"/>
      <c r="Y15" s="138"/>
      <c r="AA15" s="137"/>
      <c r="AB15" s="131"/>
    </row>
    <row r="16" s="59" customFormat="true" ht="25.5" hidden="false" customHeight="false" outlineLevel="0" collapsed="false">
      <c r="C16" s="153" t="s">
        <v>288</v>
      </c>
      <c r="D16" s="153"/>
      <c r="E16" s="153"/>
      <c r="F16" s="153" t="s">
        <v>304</v>
      </c>
      <c r="G16" s="154" t="s">
        <v>73</v>
      </c>
      <c r="H16" s="153" t="s">
        <v>60</v>
      </c>
      <c r="I16" s="155"/>
      <c r="J16" s="156"/>
      <c r="K16" s="157" t="n">
        <v>271.78</v>
      </c>
      <c r="L16" s="153" t="s">
        <v>305</v>
      </c>
      <c r="M16" s="158"/>
      <c r="N16" s="136"/>
      <c r="O16" s="136"/>
      <c r="P16" s="136"/>
      <c r="Q16" s="136"/>
      <c r="R16" s="136"/>
      <c r="S16" s="136"/>
      <c r="T16" s="136"/>
      <c r="U16" s="136"/>
      <c r="V16" s="140"/>
      <c r="W16" s="139"/>
      <c r="Y16" s="138"/>
      <c r="AA16" s="137"/>
      <c r="AB16" s="131"/>
    </row>
    <row r="17" s="59" customFormat="true" ht="25.5" hidden="false" customHeight="false" outlineLevel="0" collapsed="false">
      <c r="C17" s="159" t="s">
        <v>18</v>
      </c>
      <c r="D17" s="159"/>
      <c r="E17" s="160" t="n">
        <v>4720</v>
      </c>
      <c r="F17" s="160"/>
      <c r="G17" s="161" t="s">
        <v>306</v>
      </c>
      <c r="H17" s="162" t="s">
        <v>293</v>
      </c>
      <c r="I17" s="163" t="n">
        <v>1.13</v>
      </c>
      <c r="J17" s="164" t="n">
        <v>203.57</v>
      </c>
      <c r="K17" s="165" t="n">
        <v>230.03</v>
      </c>
      <c r="L17" s="166" t="s">
        <v>294</v>
      </c>
      <c r="M17" s="158"/>
      <c r="N17" s="136"/>
      <c r="O17" s="136"/>
      <c r="P17" s="136"/>
      <c r="Q17" s="136"/>
      <c r="R17" s="136"/>
      <c r="S17" s="136"/>
      <c r="T17" s="136"/>
      <c r="U17" s="136"/>
      <c r="V17" s="140"/>
      <c r="W17" s="139"/>
      <c r="Y17" s="138"/>
      <c r="AA17" s="137"/>
      <c r="AB17" s="131"/>
    </row>
    <row r="18" s="59" customFormat="true" ht="12.75" hidden="false" customHeight="false" outlineLevel="0" collapsed="false">
      <c r="C18" s="159" t="s">
        <v>295</v>
      </c>
      <c r="D18" s="159" t="n">
        <v>88309</v>
      </c>
      <c r="E18" s="160"/>
      <c r="F18" s="160"/>
      <c r="G18" s="161" t="s">
        <v>296</v>
      </c>
      <c r="H18" s="162" t="s">
        <v>297</v>
      </c>
      <c r="I18" s="163" t="n">
        <v>1.217</v>
      </c>
      <c r="J18" s="164" t="n">
        <v>27.32</v>
      </c>
      <c r="K18" s="165" t="n">
        <v>33.25</v>
      </c>
      <c r="L18" s="166" t="s">
        <v>298</v>
      </c>
      <c r="M18" s="158"/>
      <c r="N18" s="136"/>
      <c r="O18" s="136"/>
      <c r="P18" s="136"/>
      <c r="Q18" s="136"/>
      <c r="R18" s="136"/>
      <c r="S18" s="136"/>
      <c r="T18" s="136"/>
      <c r="U18" s="136"/>
      <c r="V18" s="140"/>
      <c r="W18" s="139"/>
      <c r="Y18" s="138"/>
      <c r="AA18" s="137"/>
      <c r="AB18" s="131"/>
    </row>
    <row r="19" s="59" customFormat="true" ht="12.75" hidden="false" customHeight="false" outlineLevel="0" collapsed="false">
      <c r="C19" s="159" t="s">
        <v>295</v>
      </c>
      <c r="D19" s="159" t="n">
        <v>88316</v>
      </c>
      <c r="E19" s="160"/>
      <c r="F19" s="160"/>
      <c r="G19" s="161" t="s">
        <v>299</v>
      </c>
      <c r="H19" s="162" t="s">
        <v>297</v>
      </c>
      <c r="I19" s="163" t="n">
        <v>0.394</v>
      </c>
      <c r="J19" s="164" t="n">
        <v>20.76</v>
      </c>
      <c r="K19" s="165" t="n">
        <v>8.18</v>
      </c>
      <c r="L19" s="166" t="s">
        <v>298</v>
      </c>
      <c r="M19" s="158"/>
      <c r="N19" s="136"/>
      <c r="O19" s="136"/>
      <c r="P19" s="136"/>
      <c r="Q19" s="136"/>
      <c r="R19" s="136"/>
      <c r="S19" s="136"/>
      <c r="T19" s="136"/>
      <c r="U19" s="136"/>
      <c r="V19" s="140"/>
      <c r="W19" s="139"/>
      <c r="Y19" s="138"/>
      <c r="AA19" s="137"/>
      <c r="AB19" s="131"/>
    </row>
    <row r="20" s="59" customFormat="true" ht="38.25" hidden="false" customHeight="false" outlineLevel="0" collapsed="false">
      <c r="C20" s="159" t="s">
        <v>295</v>
      </c>
      <c r="D20" s="159" t="n">
        <v>91277</v>
      </c>
      <c r="E20" s="160"/>
      <c r="F20" s="160"/>
      <c r="G20" s="161" t="s">
        <v>300</v>
      </c>
      <c r="H20" s="162" t="s">
        <v>301</v>
      </c>
      <c r="I20" s="163" t="n">
        <v>0.032</v>
      </c>
      <c r="J20" s="164" t="n">
        <v>9.25</v>
      </c>
      <c r="K20" s="165" t="n">
        <v>0.3</v>
      </c>
      <c r="L20" s="166" t="s">
        <v>298</v>
      </c>
      <c r="M20" s="158"/>
      <c r="N20" s="136"/>
      <c r="O20" s="136"/>
      <c r="P20" s="136"/>
      <c r="Q20" s="136"/>
      <c r="R20" s="136"/>
      <c r="S20" s="136"/>
      <c r="T20" s="136"/>
      <c r="U20" s="136"/>
      <c r="V20" s="140"/>
      <c r="W20" s="139"/>
      <c r="Y20" s="138"/>
      <c r="AA20" s="137"/>
      <c r="AB20" s="131"/>
    </row>
    <row r="21" s="59" customFormat="true" ht="38.25" hidden="false" customHeight="false" outlineLevel="0" collapsed="false">
      <c r="A21" s="60"/>
      <c r="C21" s="159" t="s">
        <v>295</v>
      </c>
      <c r="D21" s="159" t="n">
        <v>91278</v>
      </c>
      <c r="E21" s="160"/>
      <c r="F21" s="160"/>
      <c r="G21" s="161" t="s">
        <v>302</v>
      </c>
      <c r="H21" s="162" t="s">
        <v>303</v>
      </c>
      <c r="I21" s="163" t="n">
        <v>0.03</v>
      </c>
      <c r="J21" s="164" t="n">
        <v>0.61</v>
      </c>
      <c r="K21" s="165" t="n">
        <v>0.02</v>
      </c>
      <c r="L21" s="166" t="s">
        <v>298</v>
      </c>
      <c r="M21" s="158"/>
      <c r="N21" s="136"/>
      <c r="O21" s="136"/>
      <c r="P21" s="136"/>
      <c r="Q21" s="136"/>
      <c r="R21" s="136"/>
      <c r="S21" s="136"/>
      <c r="T21" s="136"/>
      <c r="U21" s="136"/>
      <c r="V21" s="140"/>
      <c r="W21" s="139"/>
      <c r="Y21" s="138"/>
      <c r="AA21" s="137"/>
      <c r="AB21" s="131"/>
    </row>
    <row r="22" s="59" customFormat="true" ht="19.5" hidden="false" customHeight="true" outlineLevel="0" collapsed="false">
      <c r="C22" s="153" t="s">
        <v>288</v>
      </c>
      <c r="D22" s="153"/>
      <c r="E22" s="153"/>
      <c r="F22" s="153" t="s">
        <v>307</v>
      </c>
      <c r="G22" s="154" t="s">
        <v>75</v>
      </c>
      <c r="H22" s="153" t="s">
        <v>60</v>
      </c>
      <c r="I22" s="155"/>
      <c r="J22" s="156"/>
      <c r="K22" s="157" t="n">
        <v>271.78</v>
      </c>
      <c r="L22" s="153" t="s">
        <v>305</v>
      </c>
      <c r="M22" s="158"/>
      <c r="N22" s="136"/>
      <c r="O22" s="136"/>
      <c r="P22" s="136"/>
      <c r="Q22" s="136"/>
      <c r="R22" s="136"/>
      <c r="S22" s="136"/>
      <c r="T22" s="136"/>
      <c r="U22" s="136"/>
      <c r="V22" s="140"/>
      <c r="W22" s="139"/>
      <c r="Y22" s="138"/>
      <c r="AA22" s="137"/>
      <c r="AB22" s="131"/>
    </row>
    <row r="23" s="59" customFormat="true" ht="25.5" hidden="false" customHeight="false" outlineLevel="0" collapsed="false">
      <c r="C23" s="159" t="s">
        <v>18</v>
      </c>
      <c r="D23" s="159"/>
      <c r="E23" s="160" t="n">
        <v>4720</v>
      </c>
      <c r="F23" s="160"/>
      <c r="G23" s="161" t="s">
        <v>306</v>
      </c>
      <c r="H23" s="162" t="s">
        <v>293</v>
      </c>
      <c r="I23" s="163" t="n">
        <v>1.13</v>
      </c>
      <c r="J23" s="164" t="n">
        <v>203.57</v>
      </c>
      <c r="K23" s="165" t="n">
        <v>230.03</v>
      </c>
      <c r="L23" s="166" t="s">
        <v>294</v>
      </c>
      <c r="M23" s="158"/>
      <c r="N23" s="136"/>
      <c r="O23" s="136"/>
      <c r="P23" s="136"/>
      <c r="Q23" s="136"/>
      <c r="R23" s="136"/>
      <c r="S23" s="136"/>
      <c r="T23" s="136"/>
      <c r="U23" s="136"/>
      <c r="V23" s="140"/>
      <c r="W23" s="139"/>
      <c r="Y23" s="138"/>
      <c r="AA23" s="137"/>
      <c r="AB23" s="131"/>
    </row>
    <row r="24" s="59" customFormat="true" ht="12.75" hidden="false" customHeight="false" outlineLevel="0" collapsed="false">
      <c r="C24" s="159" t="s">
        <v>295</v>
      </c>
      <c r="D24" s="159" t="n">
        <v>88309</v>
      </c>
      <c r="E24" s="160"/>
      <c r="F24" s="160"/>
      <c r="G24" s="161" t="s">
        <v>296</v>
      </c>
      <c r="H24" s="162" t="s">
        <v>297</v>
      </c>
      <c r="I24" s="163" t="n">
        <v>1.217</v>
      </c>
      <c r="J24" s="164" t="n">
        <v>27.32</v>
      </c>
      <c r="K24" s="165" t="n">
        <v>33.25</v>
      </c>
      <c r="L24" s="166" t="s">
        <v>298</v>
      </c>
      <c r="M24" s="158"/>
      <c r="N24" s="136"/>
      <c r="O24" s="136"/>
      <c r="P24" s="136"/>
      <c r="Q24" s="136"/>
      <c r="R24" s="136"/>
      <c r="S24" s="136"/>
      <c r="T24" s="136"/>
      <c r="U24" s="136"/>
      <c r="V24" s="140"/>
      <c r="W24" s="139"/>
      <c r="Y24" s="138"/>
      <c r="AA24" s="137"/>
      <c r="AB24" s="131"/>
    </row>
    <row r="25" s="59" customFormat="true" ht="12.75" hidden="false" customHeight="false" outlineLevel="0" collapsed="false">
      <c r="C25" s="159" t="s">
        <v>295</v>
      </c>
      <c r="D25" s="159" t="n">
        <v>88316</v>
      </c>
      <c r="E25" s="160"/>
      <c r="F25" s="160"/>
      <c r="G25" s="161" t="s">
        <v>299</v>
      </c>
      <c r="H25" s="162" t="s">
        <v>297</v>
      </c>
      <c r="I25" s="163" t="n">
        <v>0.394</v>
      </c>
      <c r="J25" s="164" t="n">
        <v>20.76</v>
      </c>
      <c r="K25" s="165" t="n">
        <v>8.18</v>
      </c>
      <c r="L25" s="166" t="s">
        <v>298</v>
      </c>
      <c r="M25" s="158"/>
      <c r="N25" s="136"/>
      <c r="O25" s="136"/>
      <c r="P25" s="136"/>
      <c r="Q25" s="136"/>
      <c r="R25" s="136"/>
      <c r="S25" s="136"/>
      <c r="T25" s="136"/>
      <c r="U25" s="136"/>
      <c r="V25" s="140"/>
      <c r="W25" s="139"/>
      <c r="Y25" s="138"/>
      <c r="AA25" s="137"/>
      <c r="AB25" s="131"/>
    </row>
    <row r="26" s="59" customFormat="true" ht="38.25" hidden="false" customHeight="false" outlineLevel="0" collapsed="false">
      <c r="C26" s="159" t="s">
        <v>295</v>
      </c>
      <c r="D26" s="159" t="n">
        <v>91277</v>
      </c>
      <c r="E26" s="160"/>
      <c r="F26" s="160"/>
      <c r="G26" s="161" t="s">
        <v>300</v>
      </c>
      <c r="H26" s="162" t="s">
        <v>301</v>
      </c>
      <c r="I26" s="163" t="n">
        <v>0.032</v>
      </c>
      <c r="J26" s="164" t="n">
        <v>9.25</v>
      </c>
      <c r="K26" s="165" t="n">
        <v>0.3</v>
      </c>
      <c r="L26" s="166" t="s">
        <v>298</v>
      </c>
      <c r="M26" s="158"/>
      <c r="N26" s="136"/>
      <c r="O26" s="136"/>
      <c r="P26" s="136"/>
      <c r="Q26" s="136"/>
      <c r="R26" s="136"/>
      <c r="S26" s="136"/>
      <c r="T26" s="136"/>
      <c r="U26" s="136"/>
      <c r="V26" s="140"/>
      <c r="W26" s="139"/>
      <c r="Y26" s="138"/>
      <c r="AA26" s="137"/>
      <c r="AB26" s="131"/>
    </row>
    <row r="27" s="59" customFormat="true" ht="38.25" hidden="false" customHeight="false" outlineLevel="0" collapsed="false">
      <c r="A27" s="60"/>
      <c r="C27" s="159" t="s">
        <v>295</v>
      </c>
      <c r="D27" s="159" t="n">
        <v>91278</v>
      </c>
      <c r="E27" s="160"/>
      <c r="F27" s="160"/>
      <c r="G27" s="161" t="s">
        <v>302</v>
      </c>
      <c r="H27" s="162" t="s">
        <v>303</v>
      </c>
      <c r="I27" s="163" t="n">
        <v>0.03</v>
      </c>
      <c r="J27" s="164" t="n">
        <v>0.61</v>
      </c>
      <c r="K27" s="165" t="n">
        <v>0.02</v>
      </c>
      <c r="L27" s="166" t="s">
        <v>298</v>
      </c>
      <c r="M27" s="158"/>
      <c r="N27" s="136"/>
      <c r="O27" s="136"/>
      <c r="P27" s="136"/>
      <c r="Q27" s="136"/>
      <c r="R27" s="136"/>
      <c r="S27" s="136"/>
      <c r="T27" s="136"/>
      <c r="U27" s="136"/>
      <c r="V27" s="140"/>
      <c r="W27" s="139"/>
      <c r="Y27" s="138"/>
      <c r="AA27" s="137"/>
      <c r="AB27" s="131"/>
    </row>
    <row r="28" s="59" customFormat="true" ht="25.5" hidden="false" customHeight="false" outlineLevel="0" collapsed="false">
      <c r="C28" s="153" t="s">
        <v>288</v>
      </c>
      <c r="D28" s="153"/>
      <c r="E28" s="153"/>
      <c r="F28" s="153" t="s">
        <v>308</v>
      </c>
      <c r="G28" s="154" t="s">
        <v>309</v>
      </c>
      <c r="H28" s="153" t="s">
        <v>63</v>
      </c>
      <c r="I28" s="155"/>
      <c r="J28" s="156"/>
      <c r="K28" s="157" t="n">
        <v>169.73</v>
      </c>
      <c r="L28" s="153" t="s">
        <v>310</v>
      </c>
      <c r="M28" s="158"/>
      <c r="N28" s="136"/>
      <c r="O28" s="136"/>
      <c r="P28" s="136"/>
      <c r="Q28" s="136"/>
      <c r="R28" s="136"/>
      <c r="S28" s="136"/>
      <c r="T28" s="136"/>
      <c r="U28" s="136"/>
      <c r="V28" s="140"/>
      <c r="W28" s="139"/>
      <c r="Y28" s="138"/>
      <c r="AA28" s="137"/>
      <c r="AB28" s="131"/>
    </row>
    <row r="29" s="59" customFormat="true" ht="63.75" hidden="false" customHeight="false" outlineLevel="0" collapsed="false">
      <c r="C29" s="159" t="s">
        <v>18</v>
      </c>
      <c r="D29" s="159"/>
      <c r="E29" s="160" t="s">
        <v>78</v>
      </c>
      <c r="F29" s="160"/>
      <c r="G29" s="161" t="s">
        <v>311</v>
      </c>
      <c r="H29" s="162" t="s">
        <v>63</v>
      </c>
      <c r="I29" s="163" t="n">
        <v>1</v>
      </c>
      <c r="J29" s="164" t="n">
        <v>169.73</v>
      </c>
      <c r="K29" s="165" t="n">
        <v>169.73</v>
      </c>
      <c r="L29" s="166" t="s">
        <v>312</v>
      </c>
      <c r="M29" s="158"/>
      <c r="N29" s="136"/>
      <c r="O29" s="136"/>
      <c r="P29" s="136"/>
      <c r="Q29" s="136"/>
      <c r="R29" s="136"/>
      <c r="S29" s="136"/>
      <c r="T29" s="136"/>
      <c r="U29" s="136"/>
      <c r="V29" s="140"/>
      <c r="W29" s="139"/>
      <c r="Y29" s="138"/>
      <c r="AA29" s="137"/>
      <c r="AB29" s="131"/>
    </row>
    <row r="30" s="59" customFormat="true" ht="51" hidden="false" customHeight="false" outlineLevel="0" collapsed="false">
      <c r="C30" s="153" t="s">
        <v>288</v>
      </c>
      <c r="D30" s="153"/>
      <c r="E30" s="153"/>
      <c r="F30" s="153" t="s">
        <v>313</v>
      </c>
      <c r="G30" s="154" t="s">
        <v>314</v>
      </c>
      <c r="H30" s="153" t="s">
        <v>111</v>
      </c>
      <c r="I30" s="155"/>
      <c r="J30" s="156"/>
      <c r="K30" s="157" t="n">
        <v>4295.26</v>
      </c>
      <c r="L30" s="153" t="s">
        <v>315</v>
      </c>
      <c r="M30" s="158"/>
      <c r="N30" s="136"/>
      <c r="O30" s="136"/>
      <c r="P30" s="136"/>
      <c r="Q30" s="136"/>
      <c r="R30" s="136"/>
      <c r="S30" s="136"/>
      <c r="T30" s="136"/>
      <c r="U30" s="136"/>
      <c r="V30" s="140"/>
      <c r="W30" s="139"/>
      <c r="Y30" s="138"/>
      <c r="AA30" s="137"/>
      <c r="AB30" s="131"/>
    </row>
    <row r="31" s="59" customFormat="true" ht="12.75" hidden="false" customHeight="false" outlineLevel="0" collapsed="false">
      <c r="C31" s="159" t="s">
        <v>295</v>
      </c>
      <c r="D31" s="159" t="n">
        <v>88309</v>
      </c>
      <c r="E31" s="160"/>
      <c r="F31" s="160"/>
      <c r="G31" s="161" t="s">
        <v>296</v>
      </c>
      <c r="H31" s="162" t="s">
        <v>297</v>
      </c>
      <c r="I31" s="163" t="n">
        <v>8.75</v>
      </c>
      <c r="J31" s="164" t="n">
        <v>27.32</v>
      </c>
      <c r="K31" s="165" t="n">
        <v>239.05</v>
      </c>
      <c r="L31" s="166" t="s">
        <v>298</v>
      </c>
      <c r="M31" s="158"/>
      <c r="N31" s="136"/>
      <c r="O31" s="136"/>
      <c r="P31" s="136"/>
      <c r="Q31" s="136"/>
      <c r="R31" s="136"/>
      <c r="S31" s="136"/>
      <c r="T31" s="136"/>
      <c r="U31" s="136"/>
      <c r="V31" s="140"/>
      <c r="W31" s="139"/>
      <c r="Y31" s="138"/>
      <c r="AA31" s="137"/>
      <c r="AB31" s="131"/>
    </row>
    <row r="32" s="59" customFormat="true" ht="12.75" hidden="false" customHeight="false" outlineLevel="0" collapsed="false">
      <c r="C32" s="159" t="s">
        <v>295</v>
      </c>
      <c r="D32" s="159" t="n">
        <v>88316</v>
      </c>
      <c r="E32" s="160"/>
      <c r="F32" s="160"/>
      <c r="G32" s="161" t="s">
        <v>299</v>
      </c>
      <c r="H32" s="162" t="s">
        <v>297</v>
      </c>
      <c r="I32" s="163" t="n">
        <v>2.9167</v>
      </c>
      <c r="J32" s="164" t="n">
        <v>20.76</v>
      </c>
      <c r="K32" s="165" t="n">
        <v>60.55</v>
      </c>
      <c r="L32" s="166" t="s">
        <v>298</v>
      </c>
      <c r="M32" s="158"/>
      <c r="N32" s="136"/>
      <c r="O32" s="136"/>
      <c r="P32" s="136"/>
      <c r="Q32" s="136"/>
      <c r="R32" s="136"/>
      <c r="S32" s="136"/>
      <c r="T32" s="136"/>
      <c r="U32" s="136"/>
      <c r="V32" s="140"/>
      <c r="W32" s="139"/>
      <c r="Y32" s="138"/>
      <c r="AA32" s="137"/>
      <c r="AB32" s="131"/>
    </row>
    <row r="33" s="59" customFormat="true" ht="25.5" hidden="false" customHeight="false" outlineLevel="0" collapsed="false">
      <c r="C33" s="159" t="s">
        <v>18</v>
      </c>
      <c r="D33" s="159"/>
      <c r="E33" s="160" t="n">
        <v>1928</v>
      </c>
      <c r="F33" s="160"/>
      <c r="G33" s="161" t="s">
        <v>316</v>
      </c>
      <c r="H33" s="162" t="s">
        <v>317</v>
      </c>
      <c r="I33" s="163" t="n">
        <v>1</v>
      </c>
      <c r="J33" s="164" t="n">
        <v>346.8</v>
      </c>
      <c r="K33" s="165" t="n">
        <v>346.8</v>
      </c>
      <c r="L33" s="166" t="s">
        <v>318</v>
      </c>
      <c r="M33" s="158"/>
      <c r="N33" s="136"/>
      <c r="O33" s="136"/>
      <c r="P33" s="136"/>
      <c r="Q33" s="136"/>
      <c r="R33" s="136"/>
      <c r="S33" s="136"/>
      <c r="T33" s="136"/>
      <c r="U33" s="136"/>
      <c r="V33" s="140"/>
      <c r="W33" s="139"/>
      <c r="Y33" s="138"/>
      <c r="AA33" s="137"/>
      <c r="AB33" s="131"/>
    </row>
    <row r="34" s="59" customFormat="true" ht="12.75" hidden="false" customHeight="false" outlineLevel="0" collapsed="false">
      <c r="A34" s="60"/>
      <c r="C34" s="159" t="s">
        <v>18</v>
      </c>
      <c r="D34" s="159"/>
      <c r="E34" s="160" t="n">
        <v>244</v>
      </c>
      <c r="F34" s="160"/>
      <c r="G34" s="161" t="s">
        <v>319</v>
      </c>
      <c r="H34" s="162" t="s">
        <v>317</v>
      </c>
      <c r="I34" s="163" t="n">
        <v>1</v>
      </c>
      <c r="J34" s="164" t="n">
        <v>3648.86</v>
      </c>
      <c r="K34" s="165" t="n">
        <v>3648.86</v>
      </c>
      <c r="L34" s="166" t="s">
        <v>318</v>
      </c>
      <c r="M34" s="158"/>
      <c r="N34" s="136"/>
      <c r="O34" s="136"/>
      <c r="P34" s="136"/>
      <c r="Q34" s="136"/>
      <c r="R34" s="136"/>
      <c r="S34" s="136"/>
      <c r="T34" s="136"/>
      <c r="U34" s="136"/>
      <c r="V34" s="140"/>
      <c r="W34" s="139"/>
      <c r="Y34" s="138"/>
      <c r="AA34" s="137"/>
      <c r="AB34" s="131"/>
    </row>
    <row r="35" s="59" customFormat="true" ht="39.75" hidden="false" customHeight="true" outlineLevel="0" collapsed="false">
      <c r="C35" s="153" t="s">
        <v>288</v>
      </c>
      <c r="D35" s="153"/>
      <c r="E35" s="153"/>
      <c r="F35" s="153" t="s">
        <v>320</v>
      </c>
      <c r="G35" s="154" t="s">
        <v>321</v>
      </c>
      <c r="H35" s="153" t="s">
        <v>111</v>
      </c>
      <c r="I35" s="155"/>
      <c r="J35" s="156"/>
      <c r="K35" s="157" t="n">
        <v>3396.4</v>
      </c>
      <c r="L35" s="153" t="s">
        <v>315</v>
      </c>
      <c r="M35" s="158"/>
      <c r="N35" s="136"/>
      <c r="O35" s="136"/>
      <c r="P35" s="136"/>
      <c r="Q35" s="136"/>
      <c r="R35" s="136"/>
      <c r="S35" s="136"/>
      <c r="T35" s="136"/>
      <c r="U35" s="136"/>
      <c r="V35" s="140"/>
      <c r="W35" s="139"/>
      <c r="Y35" s="138"/>
      <c r="AA35" s="137"/>
      <c r="AB35" s="131"/>
    </row>
    <row r="36" s="59" customFormat="true" ht="12.75" hidden="false" customHeight="false" outlineLevel="0" collapsed="false">
      <c r="C36" s="159" t="s">
        <v>295</v>
      </c>
      <c r="D36" s="159" t="n">
        <v>88309</v>
      </c>
      <c r="E36" s="160"/>
      <c r="F36" s="160"/>
      <c r="G36" s="161" t="s">
        <v>296</v>
      </c>
      <c r="H36" s="162" t="s">
        <v>297</v>
      </c>
      <c r="I36" s="163" t="n">
        <v>4.375</v>
      </c>
      <c r="J36" s="164" t="n">
        <v>27.32</v>
      </c>
      <c r="K36" s="165" t="n">
        <v>119.53</v>
      </c>
      <c r="L36" s="166" t="s">
        <v>298</v>
      </c>
      <c r="M36" s="158"/>
      <c r="N36" s="72"/>
      <c r="O36" s="136"/>
      <c r="P36" s="136"/>
      <c r="Q36" s="136"/>
      <c r="R36" s="136"/>
      <c r="S36" s="136"/>
      <c r="T36" s="136"/>
      <c r="U36" s="136"/>
      <c r="V36" s="140"/>
      <c r="W36" s="139"/>
      <c r="Y36" s="138"/>
      <c r="AA36" s="137"/>
      <c r="AB36" s="131"/>
    </row>
    <row r="37" s="59" customFormat="true" ht="12.75" hidden="false" customHeight="false" outlineLevel="0" collapsed="false">
      <c r="C37" s="159" t="s">
        <v>295</v>
      </c>
      <c r="D37" s="159" t="n">
        <v>88316</v>
      </c>
      <c r="E37" s="160"/>
      <c r="F37" s="160"/>
      <c r="G37" s="161" t="s">
        <v>299</v>
      </c>
      <c r="H37" s="162" t="s">
        <v>297</v>
      </c>
      <c r="I37" s="163" t="n">
        <v>1.45835</v>
      </c>
      <c r="J37" s="164" t="n">
        <v>20.76</v>
      </c>
      <c r="K37" s="165" t="n">
        <v>30.28</v>
      </c>
      <c r="L37" s="166" t="s">
        <v>298</v>
      </c>
      <c r="M37" s="158"/>
      <c r="N37" s="72"/>
      <c r="O37" s="136"/>
      <c r="P37" s="136"/>
      <c r="Q37" s="136"/>
      <c r="R37" s="136"/>
      <c r="S37" s="136"/>
      <c r="T37" s="136"/>
      <c r="U37" s="136"/>
      <c r="V37" s="140"/>
      <c r="W37" s="139"/>
      <c r="Y37" s="138"/>
      <c r="AA37" s="137"/>
      <c r="AB37" s="131"/>
    </row>
    <row r="38" s="59" customFormat="true" ht="51" hidden="false" customHeight="false" outlineLevel="0" collapsed="false">
      <c r="C38" s="159" t="s">
        <v>18</v>
      </c>
      <c r="D38" s="159"/>
      <c r="E38" s="160" t="n">
        <v>10527</v>
      </c>
      <c r="F38" s="160"/>
      <c r="G38" s="161" t="s">
        <v>322</v>
      </c>
      <c r="H38" s="162" t="s">
        <v>323</v>
      </c>
      <c r="I38" s="163" t="n">
        <v>0.01945</v>
      </c>
      <c r="J38" s="164" t="n">
        <v>20</v>
      </c>
      <c r="K38" s="165" t="n">
        <v>0.39</v>
      </c>
      <c r="L38" s="166" t="s">
        <v>294</v>
      </c>
      <c r="M38" s="158"/>
      <c r="N38" s="72"/>
      <c r="O38" s="136"/>
      <c r="P38" s="136"/>
      <c r="Q38" s="136"/>
      <c r="R38" s="136"/>
      <c r="S38" s="136"/>
      <c r="T38" s="136"/>
      <c r="U38" s="136"/>
      <c r="V38" s="140"/>
      <c r="W38" s="139"/>
      <c r="Y38" s="138"/>
      <c r="AA38" s="137"/>
      <c r="AB38" s="131"/>
    </row>
    <row r="39" s="59" customFormat="true" ht="38.25" hidden="false" customHeight="false" outlineLevel="0" collapsed="false">
      <c r="C39" s="159" t="s">
        <v>18</v>
      </c>
      <c r="D39" s="159"/>
      <c r="E39" s="160" t="n">
        <v>25400</v>
      </c>
      <c r="F39" s="160"/>
      <c r="G39" s="161" t="s">
        <v>324</v>
      </c>
      <c r="H39" s="162" t="s">
        <v>325</v>
      </c>
      <c r="I39" s="163" t="n">
        <v>0.5</v>
      </c>
      <c r="J39" s="164" t="n">
        <v>2823.97</v>
      </c>
      <c r="K39" s="165" t="n">
        <v>1411.99</v>
      </c>
      <c r="L39" s="166" t="s">
        <v>294</v>
      </c>
      <c r="M39" s="158"/>
      <c r="N39" s="72"/>
      <c r="O39" s="136"/>
      <c r="P39" s="136"/>
      <c r="Q39" s="136"/>
      <c r="R39" s="136"/>
      <c r="S39" s="136"/>
      <c r="T39" s="136"/>
      <c r="U39" s="136"/>
      <c r="V39" s="140"/>
      <c r="W39" s="139"/>
      <c r="Y39" s="138"/>
      <c r="AA39" s="137"/>
      <c r="AB39" s="131"/>
    </row>
    <row r="40" s="59" customFormat="true" ht="38.25" hidden="false" customHeight="false" outlineLevel="0" collapsed="false">
      <c r="C40" s="159" t="s">
        <v>18</v>
      </c>
      <c r="D40" s="159"/>
      <c r="E40" s="160" t="n">
        <v>2522</v>
      </c>
      <c r="F40" s="160"/>
      <c r="G40" s="161" t="s">
        <v>326</v>
      </c>
      <c r="H40" s="162" t="s">
        <v>111</v>
      </c>
      <c r="I40" s="163" t="n">
        <v>1</v>
      </c>
      <c r="J40" s="164" t="n">
        <v>1779.16</v>
      </c>
      <c r="K40" s="165" t="n">
        <v>1779.16</v>
      </c>
      <c r="L40" s="166" t="s">
        <v>318</v>
      </c>
      <c r="M40" s="158"/>
      <c r="N40" s="72"/>
      <c r="O40" s="136"/>
      <c r="P40" s="136"/>
      <c r="Q40" s="136"/>
      <c r="R40" s="136"/>
      <c r="S40" s="136"/>
      <c r="T40" s="136"/>
      <c r="U40" s="136"/>
      <c r="V40" s="140"/>
      <c r="W40" s="139"/>
      <c r="Y40" s="138"/>
      <c r="AA40" s="137"/>
      <c r="AB40" s="131"/>
    </row>
    <row r="41" s="59" customFormat="true" ht="25.5" hidden="false" customHeight="false" outlineLevel="0" collapsed="false">
      <c r="C41" s="159" t="s">
        <v>295</v>
      </c>
      <c r="D41" s="159" t="n">
        <v>97064</v>
      </c>
      <c r="E41" s="160"/>
      <c r="F41" s="160"/>
      <c r="G41" s="161" t="s">
        <v>327</v>
      </c>
      <c r="H41" s="162" t="s">
        <v>94</v>
      </c>
      <c r="I41" s="163" t="n">
        <v>3</v>
      </c>
      <c r="J41" s="164" t="n">
        <v>18.35</v>
      </c>
      <c r="K41" s="165" t="n">
        <v>55.05</v>
      </c>
      <c r="L41" s="166" t="s">
        <v>298</v>
      </c>
      <c r="M41" s="158"/>
      <c r="N41" s="72"/>
      <c r="O41" s="136"/>
      <c r="P41" s="136"/>
      <c r="Q41" s="136"/>
      <c r="R41" s="136"/>
      <c r="S41" s="136"/>
      <c r="T41" s="136"/>
      <c r="U41" s="136"/>
      <c r="V41" s="140"/>
      <c r="W41" s="139"/>
      <c r="Y41" s="138"/>
      <c r="AA41" s="137"/>
      <c r="AB41" s="131"/>
    </row>
    <row r="42" s="59" customFormat="true" ht="28.5" hidden="false" customHeight="true" outlineLevel="0" collapsed="false">
      <c r="C42" s="153" t="s">
        <v>288</v>
      </c>
      <c r="D42" s="153"/>
      <c r="E42" s="153"/>
      <c r="F42" s="153" t="s">
        <v>328</v>
      </c>
      <c r="G42" s="154" t="s">
        <v>329</v>
      </c>
      <c r="H42" s="153" t="s">
        <v>94</v>
      </c>
      <c r="I42" s="155"/>
      <c r="J42" s="156"/>
      <c r="K42" s="157" t="n">
        <v>184.53</v>
      </c>
      <c r="L42" s="153" t="s">
        <v>330</v>
      </c>
      <c r="M42" s="158"/>
      <c r="N42" s="136"/>
      <c r="O42" s="136"/>
      <c r="P42" s="136"/>
      <c r="Q42" s="136"/>
      <c r="R42" s="136"/>
      <c r="S42" s="136"/>
      <c r="T42" s="136"/>
      <c r="U42" s="136"/>
      <c r="V42" s="140"/>
      <c r="W42" s="139"/>
      <c r="Y42" s="138"/>
      <c r="AA42" s="137"/>
      <c r="AB42" s="131"/>
    </row>
    <row r="43" s="59" customFormat="true" ht="12.75" hidden="false" customHeight="false" outlineLevel="0" collapsed="false">
      <c r="C43" s="159" t="s">
        <v>295</v>
      </c>
      <c r="D43" s="159" t="n">
        <v>88309</v>
      </c>
      <c r="E43" s="160"/>
      <c r="F43" s="160"/>
      <c r="G43" s="161" t="s">
        <v>296</v>
      </c>
      <c r="H43" s="162" t="s">
        <v>297</v>
      </c>
      <c r="I43" s="163" t="n">
        <v>1.103</v>
      </c>
      <c r="J43" s="164" t="n">
        <v>27.32</v>
      </c>
      <c r="K43" s="165" t="n">
        <v>30.13</v>
      </c>
      <c r="L43" s="166" t="s">
        <v>298</v>
      </c>
      <c r="M43" s="158"/>
      <c r="N43" s="136"/>
      <c r="O43" s="136"/>
      <c r="P43" s="136"/>
      <c r="Q43" s="136"/>
      <c r="R43" s="136"/>
      <c r="S43" s="136"/>
      <c r="T43" s="136"/>
      <c r="U43" s="136"/>
      <c r="V43" s="140"/>
      <c r="W43" s="139"/>
      <c r="Y43" s="138"/>
      <c r="AA43" s="137"/>
      <c r="AB43" s="131"/>
    </row>
    <row r="44" s="59" customFormat="true" ht="12.75" hidden="false" customHeight="false" outlineLevel="0" collapsed="false">
      <c r="C44" s="159" t="s">
        <v>295</v>
      </c>
      <c r="D44" s="159" t="n">
        <v>88316</v>
      </c>
      <c r="E44" s="160"/>
      <c r="F44" s="160"/>
      <c r="G44" s="161" t="s">
        <v>299</v>
      </c>
      <c r="H44" s="162" t="s">
        <v>297</v>
      </c>
      <c r="I44" s="163" t="n">
        <v>1.33</v>
      </c>
      <c r="J44" s="164" t="n">
        <v>20.76</v>
      </c>
      <c r="K44" s="165" t="n">
        <v>27.61</v>
      </c>
      <c r="L44" s="166" t="s">
        <v>298</v>
      </c>
      <c r="M44" s="158"/>
      <c r="N44" s="136"/>
      <c r="O44" s="136"/>
      <c r="P44" s="136"/>
      <c r="Q44" s="136"/>
      <c r="R44" s="136"/>
      <c r="S44" s="136"/>
      <c r="T44" s="136"/>
      <c r="U44" s="136"/>
      <c r="V44" s="140"/>
      <c r="W44" s="139"/>
      <c r="Y44" s="138"/>
      <c r="AA44" s="137"/>
      <c r="AB44" s="131"/>
    </row>
    <row r="45" s="59" customFormat="true" ht="25.5" hidden="false" customHeight="false" outlineLevel="0" collapsed="false">
      <c r="C45" s="159" t="s">
        <v>18</v>
      </c>
      <c r="D45" s="159"/>
      <c r="E45" s="160" t="n">
        <v>7696</v>
      </c>
      <c r="F45" s="160"/>
      <c r="G45" s="161" t="s">
        <v>331</v>
      </c>
      <c r="H45" s="162" t="s">
        <v>332</v>
      </c>
      <c r="I45" s="163" t="n">
        <v>1.4</v>
      </c>
      <c r="J45" s="164" t="n">
        <v>74.07</v>
      </c>
      <c r="K45" s="165" t="n">
        <v>103.7</v>
      </c>
      <c r="L45" s="166" t="s">
        <v>294</v>
      </c>
      <c r="M45" s="158"/>
      <c r="N45" s="136"/>
      <c r="O45" s="136"/>
      <c r="P45" s="136"/>
      <c r="Q45" s="136"/>
      <c r="R45" s="136"/>
      <c r="S45" s="136"/>
      <c r="T45" s="136"/>
      <c r="U45" s="136"/>
      <c r="V45" s="140"/>
      <c r="W45" s="139"/>
      <c r="Y45" s="138"/>
      <c r="AA45" s="137"/>
      <c r="AB45" s="131"/>
    </row>
    <row r="46" s="59" customFormat="true" ht="38.25" hidden="false" customHeight="false" outlineLevel="0" collapsed="false">
      <c r="A46" s="60"/>
      <c r="C46" s="159" t="s">
        <v>295</v>
      </c>
      <c r="D46" s="159" t="n">
        <v>94970</v>
      </c>
      <c r="E46" s="160"/>
      <c r="F46" s="160"/>
      <c r="G46" s="161" t="s">
        <v>333</v>
      </c>
      <c r="H46" s="162" t="s">
        <v>60</v>
      </c>
      <c r="I46" s="163" t="n">
        <v>0.044</v>
      </c>
      <c r="J46" s="164" t="n">
        <v>524.85</v>
      </c>
      <c r="K46" s="165" t="n">
        <v>23.09</v>
      </c>
      <c r="L46" s="166" t="s">
        <v>298</v>
      </c>
      <c r="M46" s="158"/>
      <c r="N46" s="136"/>
      <c r="O46" s="136"/>
      <c r="P46" s="136"/>
      <c r="Q46" s="136"/>
      <c r="R46" s="136"/>
      <c r="S46" s="136"/>
      <c r="T46" s="136"/>
      <c r="U46" s="136"/>
      <c r="V46" s="140"/>
      <c r="W46" s="139"/>
      <c r="Y46" s="138"/>
      <c r="AA46" s="137"/>
      <c r="AB46" s="131"/>
    </row>
    <row r="47" s="59" customFormat="true" ht="43.5" hidden="false" customHeight="true" outlineLevel="0" collapsed="false">
      <c r="C47" s="153" t="s">
        <v>288</v>
      </c>
      <c r="D47" s="153"/>
      <c r="E47" s="153"/>
      <c r="F47" s="153" t="s">
        <v>334</v>
      </c>
      <c r="G47" s="154" t="s">
        <v>335</v>
      </c>
      <c r="H47" s="153" t="s">
        <v>63</v>
      </c>
      <c r="I47" s="155"/>
      <c r="J47" s="156"/>
      <c r="K47" s="157" t="n">
        <v>53.2</v>
      </c>
      <c r="L47" s="153" t="s">
        <v>336</v>
      </c>
      <c r="M47" s="158"/>
      <c r="N47" s="136"/>
      <c r="O47" s="136"/>
      <c r="P47" s="136"/>
      <c r="Q47" s="136"/>
      <c r="R47" s="136"/>
      <c r="S47" s="136"/>
      <c r="T47" s="136"/>
      <c r="U47" s="136"/>
      <c r="V47" s="140"/>
      <c r="W47" s="139"/>
      <c r="Y47" s="138"/>
      <c r="AA47" s="137"/>
      <c r="AB47" s="131"/>
    </row>
    <row r="48" s="59" customFormat="true" ht="12.75" hidden="false" customHeight="false" outlineLevel="0" collapsed="false">
      <c r="C48" s="159" t="s">
        <v>295</v>
      </c>
      <c r="D48" s="159" t="n">
        <v>88309</v>
      </c>
      <c r="E48" s="160"/>
      <c r="F48" s="160"/>
      <c r="G48" s="161" t="s">
        <v>296</v>
      </c>
      <c r="H48" s="162" t="s">
        <v>297</v>
      </c>
      <c r="I48" s="163" t="n">
        <v>0.1483</v>
      </c>
      <c r="J48" s="164" t="n">
        <v>27.32</v>
      </c>
      <c r="K48" s="165" t="n">
        <v>4.05</v>
      </c>
      <c r="L48" s="166" t="s">
        <v>298</v>
      </c>
      <c r="M48" s="158"/>
      <c r="N48" s="136"/>
      <c r="O48" s="136"/>
      <c r="P48" s="136"/>
      <c r="Q48" s="136"/>
      <c r="R48" s="136"/>
      <c r="S48" s="136"/>
      <c r="T48" s="136"/>
      <c r="U48" s="136"/>
      <c r="V48" s="140"/>
      <c r="W48" s="139"/>
      <c r="Y48" s="138"/>
      <c r="AA48" s="137"/>
      <c r="AB48" s="131"/>
    </row>
    <row r="49" s="59" customFormat="true" ht="12.75" hidden="false" customHeight="false" outlineLevel="0" collapsed="false">
      <c r="C49" s="159" t="s">
        <v>295</v>
      </c>
      <c r="D49" s="159" t="n">
        <v>88316</v>
      </c>
      <c r="E49" s="160"/>
      <c r="F49" s="160"/>
      <c r="G49" s="161" t="s">
        <v>299</v>
      </c>
      <c r="H49" s="162" t="s">
        <v>297</v>
      </c>
      <c r="I49" s="163" t="n">
        <v>0.2459</v>
      </c>
      <c r="J49" s="164" t="n">
        <v>20.76</v>
      </c>
      <c r="K49" s="165" t="n">
        <v>5.1</v>
      </c>
      <c r="L49" s="166" t="s">
        <v>298</v>
      </c>
      <c r="M49" s="158"/>
      <c r="N49" s="136"/>
      <c r="O49" s="136"/>
      <c r="P49" s="136"/>
      <c r="Q49" s="136"/>
      <c r="R49" s="136"/>
      <c r="S49" s="136"/>
      <c r="T49" s="136"/>
      <c r="U49" s="136"/>
      <c r="V49" s="140"/>
      <c r="W49" s="139"/>
      <c r="Y49" s="138"/>
      <c r="AA49" s="137"/>
      <c r="AB49" s="131"/>
    </row>
    <row r="50" s="59" customFormat="true" ht="12.75" hidden="false" customHeight="false" outlineLevel="0" collapsed="false">
      <c r="C50" s="159" t="s">
        <v>295</v>
      </c>
      <c r="D50" s="159" t="n">
        <v>88262</v>
      </c>
      <c r="E50" s="160"/>
      <c r="F50" s="160"/>
      <c r="G50" s="161" t="s">
        <v>337</v>
      </c>
      <c r="H50" s="162" t="s">
        <v>297</v>
      </c>
      <c r="I50" s="163" t="n">
        <v>0.0976</v>
      </c>
      <c r="J50" s="164" t="n">
        <v>26.98</v>
      </c>
      <c r="K50" s="165" t="n">
        <v>2.63</v>
      </c>
      <c r="L50" s="166" t="s">
        <v>298</v>
      </c>
      <c r="M50" s="158"/>
      <c r="N50" s="136"/>
      <c r="O50" s="136"/>
      <c r="P50" s="136"/>
      <c r="Q50" s="136"/>
      <c r="R50" s="136"/>
      <c r="S50" s="136"/>
      <c r="T50" s="136"/>
      <c r="U50" s="136"/>
      <c r="V50" s="140"/>
      <c r="W50" s="139"/>
      <c r="Y50" s="138"/>
      <c r="AA50" s="137"/>
      <c r="AB50" s="131"/>
    </row>
    <row r="51" s="59" customFormat="true" ht="25.5" hidden="false" customHeight="false" outlineLevel="0" collapsed="false">
      <c r="C51" s="159" t="s">
        <v>18</v>
      </c>
      <c r="D51" s="159"/>
      <c r="E51" s="160" t="n">
        <v>4517</v>
      </c>
      <c r="F51" s="160"/>
      <c r="G51" s="161" t="s">
        <v>338</v>
      </c>
      <c r="H51" s="162" t="s">
        <v>332</v>
      </c>
      <c r="I51" s="163" t="n">
        <v>0.45</v>
      </c>
      <c r="J51" s="164" t="n">
        <v>2.78</v>
      </c>
      <c r="K51" s="165" t="n">
        <v>1.25</v>
      </c>
      <c r="L51" s="166" t="s">
        <v>294</v>
      </c>
      <c r="M51" s="158"/>
      <c r="N51" s="136"/>
      <c r="O51" s="136"/>
      <c r="P51" s="136"/>
      <c r="Q51" s="136"/>
      <c r="R51" s="136"/>
      <c r="S51" s="136"/>
      <c r="T51" s="136"/>
      <c r="U51" s="136"/>
      <c r="V51" s="140"/>
      <c r="W51" s="139"/>
      <c r="Y51" s="138"/>
      <c r="AA51" s="137"/>
      <c r="AB51" s="131"/>
    </row>
    <row r="52" s="59" customFormat="true" ht="12.75" hidden="false" customHeight="false" outlineLevel="0" collapsed="false">
      <c r="C52" s="159" t="s">
        <v>18</v>
      </c>
      <c r="D52" s="159"/>
      <c r="E52" s="160" t="n">
        <v>5068</v>
      </c>
      <c r="F52" s="160"/>
      <c r="G52" s="161" t="s">
        <v>339</v>
      </c>
      <c r="H52" s="162" t="s">
        <v>340</v>
      </c>
      <c r="I52" s="163" t="n">
        <v>0.024</v>
      </c>
      <c r="J52" s="164" t="n">
        <v>20.45</v>
      </c>
      <c r="K52" s="165" t="n">
        <v>0.49</v>
      </c>
      <c r="L52" s="166" t="s">
        <v>294</v>
      </c>
      <c r="M52" s="158"/>
      <c r="N52" s="136"/>
      <c r="O52" s="136"/>
      <c r="P52" s="136"/>
      <c r="Q52" s="136"/>
      <c r="R52" s="136"/>
      <c r="S52" s="136"/>
      <c r="T52" s="136"/>
      <c r="U52" s="136"/>
      <c r="V52" s="140"/>
      <c r="W52" s="139"/>
      <c r="Y52" s="138"/>
      <c r="AA52" s="137"/>
      <c r="AB52" s="131"/>
    </row>
    <row r="53" s="59" customFormat="true" ht="38.25" hidden="false" customHeight="false" outlineLevel="0" collapsed="false">
      <c r="A53" s="60"/>
      <c r="C53" s="159" t="s">
        <v>295</v>
      </c>
      <c r="D53" s="159" t="n">
        <v>94964</v>
      </c>
      <c r="E53" s="160"/>
      <c r="F53" s="160"/>
      <c r="G53" s="161" t="s">
        <v>341</v>
      </c>
      <c r="H53" s="162" t="s">
        <v>60</v>
      </c>
      <c r="I53" s="163" t="n">
        <v>0.0739</v>
      </c>
      <c r="J53" s="164" t="n">
        <v>536.96</v>
      </c>
      <c r="K53" s="165" t="n">
        <v>39.68</v>
      </c>
      <c r="L53" s="166" t="s">
        <v>298</v>
      </c>
      <c r="M53" s="158"/>
      <c r="N53" s="136"/>
      <c r="O53" s="136"/>
      <c r="P53" s="136"/>
      <c r="Q53" s="136"/>
      <c r="R53" s="136"/>
      <c r="S53" s="136"/>
      <c r="T53" s="136"/>
      <c r="U53" s="136"/>
      <c r="V53" s="140"/>
      <c r="W53" s="139"/>
      <c r="Y53" s="138"/>
      <c r="AA53" s="137"/>
      <c r="AB53" s="131"/>
    </row>
    <row r="54" s="59" customFormat="true" ht="43.5" hidden="false" customHeight="true" outlineLevel="0" collapsed="false">
      <c r="C54" s="153" t="s">
        <v>288</v>
      </c>
      <c r="D54" s="153"/>
      <c r="E54" s="153"/>
      <c r="F54" s="153" t="s">
        <v>342</v>
      </c>
      <c r="G54" s="154" t="s">
        <v>343</v>
      </c>
      <c r="H54" s="153" t="s">
        <v>111</v>
      </c>
      <c r="I54" s="155"/>
      <c r="J54" s="156"/>
      <c r="K54" s="157" t="n">
        <v>845.2</v>
      </c>
      <c r="L54" s="153" t="s">
        <v>344</v>
      </c>
      <c r="M54" s="158"/>
      <c r="N54" s="136"/>
      <c r="O54" s="136"/>
      <c r="P54" s="136"/>
      <c r="Q54" s="136"/>
      <c r="R54" s="136"/>
      <c r="S54" s="136"/>
      <c r="T54" s="136"/>
      <c r="U54" s="136"/>
      <c r="V54" s="140"/>
      <c r="W54" s="139"/>
      <c r="Y54" s="138"/>
      <c r="AA54" s="137"/>
      <c r="AB54" s="131"/>
    </row>
    <row r="55" s="59" customFormat="true" ht="12.75" hidden="false" customHeight="false" outlineLevel="0" collapsed="false">
      <c r="C55" s="159" t="s">
        <v>295</v>
      </c>
      <c r="D55" s="159" t="n">
        <v>88309</v>
      </c>
      <c r="E55" s="160"/>
      <c r="F55" s="160"/>
      <c r="G55" s="161" t="s">
        <v>296</v>
      </c>
      <c r="H55" s="162" t="s">
        <v>297</v>
      </c>
      <c r="I55" s="163" t="n">
        <v>5.46754469978411</v>
      </c>
      <c r="J55" s="164" t="n">
        <v>27.32</v>
      </c>
      <c r="K55" s="165" t="n">
        <v>149.37</v>
      </c>
      <c r="L55" s="166" t="s">
        <v>298</v>
      </c>
      <c r="M55" s="158"/>
      <c r="N55" s="167"/>
      <c r="O55" s="136"/>
      <c r="P55" s="136"/>
      <c r="Q55" s="136"/>
      <c r="R55" s="136"/>
      <c r="S55" s="136"/>
      <c r="T55" s="136"/>
      <c r="U55" s="136"/>
      <c r="V55" s="140"/>
      <c r="W55" s="139"/>
      <c r="Y55" s="138"/>
      <c r="AA55" s="137"/>
      <c r="AB55" s="131"/>
    </row>
    <row r="56" s="59" customFormat="true" ht="12.75" hidden="false" customHeight="false" outlineLevel="0" collapsed="false">
      <c r="C56" s="159" t="s">
        <v>295</v>
      </c>
      <c r="D56" s="159" t="n">
        <v>88316</v>
      </c>
      <c r="E56" s="160"/>
      <c r="F56" s="160"/>
      <c r="G56" s="161" t="s">
        <v>299</v>
      </c>
      <c r="H56" s="162" t="s">
        <v>297</v>
      </c>
      <c r="I56" s="163" t="n">
        <v>4.29597243359897</v>
      </c>
      <c r="J56" s="164" t="n">
        <v>20.76</v>
      </c>
      <c r="K56" s="165" t="n">
        <v>89.18</v>
      </c>
      <c r="L56" s="166" t="s">
        <v>298</v>
      </c>
      <c r="M56" s="158"/>
      <c r="N56" s="167"/>
      <c r="O56" s="136"/>
      <c r="P56" s="136"/>
      <c r="Q56" s="136"/>
      <c r="R56" s="136"/>
      <c r="S56" s="136"/>
      <c r="T56" s="136"/>
      <c r="U56" s="136"/>
      <c r="V56" s="140"/>
      <c r="W56" s="139"/>
      <c r="Y56" s="138"/>
      <c r="AA56" s="137"/>
      <c r="AB56" s="131"/>
    </row>
    <row r="57" s="59" customFormat="true" ht="38.25" hidden="false" customHeight="false" outlineLevel="0" collapsed="false">
      <c r="C57" s="159" t="s">
        <v>295</v>
      </c>
      <c r="D57" s="159" t="n">
        <v>89299</v>
      </c>
      <c r="E57" s="160"/>
      <c r="F57" s="160"/>
      <c r="G57" s="161" t="s">
        <v>345</v>
      </c>
      <c r="H57" s="162" t="s">
        <v>63</v>
      </c>
      <c r="I57" s="163" t="n">
        <v>2.4</v>
      </c>
      <c r="J57" s="164" t="n">
        <v>80.86</v>
      </c>
      <c r="K57" s="165" t="n">
        <v>194.06</v>
      </c>
      <c r="L57" s="166" t="s">
        <v>298</v>
      </c>
      <c r="M57" s="168"/>
      <c r="N57" s="167"/>
      <c r="O57" s="136"/>
      <c r="P57" s="136"/>
      <c r="Q57" s="136"/>
      <c r="R57" s="136"/>
      <c r="S57" s="136"/>
      <c r="T57" s="136"/>
      <c r="U57" s="136"/>
      <c r="V57" s="140"/>
      <c r="W57" s="139"/>
      <c r="Y57" s="138"/>
      <c r="AA57" s="137"/>
      <c r="AB57" s="131"/>
    </row>
    <row r="58" s="59" customFormat="true" ht="25.5" hidden="false" customHeight="false" outlineLevel="0" collapsed="false">
      <c r="C58" s="159" t="s">
        <v>18</v>
      </c>
      <c r="D58" s="159"/>
      <c r="E58" s="160" t="n">
        <v>2692</v>
      </c>
      <c r="F58" s="160"/>
      <c r="G58" s="161" t="s">
        <v>346</v>
      </c>
      <c r="H58" s="162" t="s">
        <v>347</v>
      </c>
      <c r="I58" s="163" t="n">
        <v>0.00729065233567439</v>
      </c>
      <c r="J58" s="164" t="n">
        <v>7.25</v>
      </c>
      <c r="K58" s="165" t="n">
        <v>0.05</v>
      </c>
      <c r="L58" s="166" t="s">
        <v>294</v>
      </c>
      <c r="M58" s="158"/>
      <c r="O58" s="136"/>
      <c r="P58" s="136"/>
      <c r="Q58" s="136"/>
      <c r="R58" s="136"/>
      <c r="S58" s="136"/>
      <c r="T58" s="136"/>
      <c r="U58" s="136"/>
      <c r="V58" s="140"/>
      <c r="W58" s="139"/>
      <c r="Y58" s="138"/>
      <c r="AA58" s="137"/>
      <c r="AB58" s="131"/>
    </row>
    <row r="59" s="59" customFormat="true" ht="25.5" hidden="false" customHeight="false" outlineLevel="0" collapsed="false">
      <c r="C59" s="159" t="s">
        <v>18</v>
      </c>
      <c r="D59" s="159"/>
      <c r="E59" s="160" t="n">
        <v>4491</v>
      </c>
      <c r="F59" s="160"/>
      <c r="G59" s="161" t="s">
        <v>348</v>
      </c>
      <c r="H59" s="162" t="s">
        <v>332</v>
      </c>
      <c r="I59" s="163" t="n">
        <v>0.157904860343387</v>
      </c>
      <c r="J59" s="164" t="n">
        <v>7.95</v>
      </c>
      <c r="K59" s="165" t="n">
        <v>1.26</v>
      </c>
      <c r="L59" s="166" t="s">
        <v>294</v>
      </c>
      <c r="M59" s="158"/>
      <c r="N59" s="167"/>
      <c r="O59" s="136"/>
      <c r="P59" s="136"/>
      <c r="Q59" s="136"/>
      <c r="R59" s="136"/>
      <c r="S59" s="136"/>
      <c r="T59" s="136"/>
      <c r="U59" s="136"/>
      <c r="V59" s="140"/>
      <c r="W59" s="139"/>
      <c r="Y59" s="138"/>
      <c r="AA59" s="137"/>
      <c r="AB59" s="131"/>
    </row>
    <row r="60" s="59" customFormat="true" ht="25.5" hidden="false" customHeight="false" outlineLevel="0" collapsed="false">
      <c r="C60" s="159" t="s">
        <v>18</v>
      </c>
      <c r="D60" s="159"/>
      <c r="E60" s="160" t="n">
        <v>4517</v>
      </c>
      <c r="F60" s="160"/>
      <c r="G60" s="161" t="s">
        <v>338</v>
      </c>
      <c r="H60" s="162" t="s">
        <v>332</v>
      </c>
      <c r="I60" s="163" t="n">
        <v>0.187778752840784</v>
      </c>
      <c r="J60" s="164" t="n">
        <v>2.78</v>
      </c>
      <c r="K60" s="165" t="n">
        <v>0.52</v>
      </c>
      <c r="L60" s="166" t="s">
        <v>294</v>
      </c>
      <c r="M60" s="158"/>
      <c r="N60" s="167"/>
      <c r="O60" s="136"/>
      <c r="P60" s="136"/>
      <c r="Q60" s="136"/>
      <c r="R60" s="136"/>
      <c r="S60" s="136"/>
      <c r="T60" s="136"/>
      <c r="U60" s="136"/>
      <c r="V60" s="140"/>
      <c r="W60" s="139"/>
      <c r="Y60" s="138"/>
      <c r="AA60" s="137"/>
      <c r="AB60" s="131"/>
    </row>
    <row r="61" s="59" customFormat="true" ht="12.75" hidden="false" customHeight="false" outlineLevel="0" collapsed="false">
      <c r="C61" s="159" t="s">
        <v>18</v>
      </c>
      <c r="D61" s="159"/>
      <c r="E61" s="160" t="n">
        <v>5069</v>
      </c>
      <c r="F61" s="160"/>
      <c r="G61" s="161" t="s">
        <v>349</v>
      </c>
      <c r="H61" s="162" t="s">
        <v>340</v>
      </c>
      <c r="I61" s="163" t="n">
        <v>0.0166262437411111</v>
      </c>
      <c r="J61" s="164" t="n">
        <v>20.84</v>
      </c>
      <c r="K61" s="165" t="n">
        <v>0.35</v>
      </c>
      <c r="L61" s="166" t="s">
        <v>294</v>
      </c>
      <c r="M61" s="158"/>
      <c r="N61" s="167"/>
      <c r="O61" s="136"/>
      <c r="P61" s="136"/>
      <c r="Q61" s="136"/>
      <c r="R61" s="136"/>
      <c r="S61" s="136"/>
      <c r="T61" s="136"/>
      <c r="U61" s="136"/>
      <c r="V61" s="140"/>
      <c r="W61" s="139"/>
      <c r="Y61" s="138"/>
      <c r="AA61" s="137"/>
      <c r="AB61" s="131"/>
    </row>
    <row r="62" s="59" customFormat="true" ht="38.25" hidden="false" customHeight="false" outlineLevel="0" collapsed="false">
      <c r="C62" s="159" t="s">
        <v>18</v>
      </c>
      <c r="D62" s="159"/>
      <c r="E62" s="160" t="n">
        <v>6193</v>
      </c>
      <c r="F62" s="160"/>
      <c r="G62" s="161" t="s">
        <v>350</v>
      </c>
      <c r="H62" s="162" t="s">
        <v>332</v>
      </c>
      <c r="I62" s="163" t="n">
        <v>0.588942452091551</v>
      </c>
      <c r="J62" s="164" t="n">
        <v>23.23</v>
      </c>
      <c r="K62" s="165" t="n">
        <v>13.68</v>
      </c>
      <c r="L62" s="166" t="s">
        <v>294</v>
      </c>
      <c r="M62" s="158"/>
      <c r="N62" s="167"/>
      <c r="O62" s="136"/>
      <c r="P62" s="136"/>
      <c r="Q62" s="136"/>
      <c r="R62" s="136"/>
      <c r="S62" s="136"/>
      <c r="T62" s="136"/>
      <c r="U62" s="136"/>
      <c r="V62" s="140"/>
      <c r="W62" s="139"/>
      <c r="Y62" s="138"/>
      <c r="AA62" s="137"/>
      <c r="AB62" s="131"/>
    </row>
    <row r="63" s="59" customFormat="true" ht="51" hidden="false" customHeight="false" outlineLevel="0" collapsed="false">
      <c r="C63" s="159" t="s">
        <v>295</v>
      </c>
      <c r="D63" s="159" t="n">
        <v>5678</v>
      </c>
      <c r="E63" s="160"/>
      <c r="F63" s="160"/>
      <c r="G63" s="161" t="s">
        <v>351</v>
      </c>
      <c r="H63" s="162" t="s">
        <v>301</v>
      </c>
      <c r="I63" s="163" t="n">
        <v>0.017515347684486</v>
      </c>
      <c r="J63" s="164" t="n">
        <v>137.8</v>
      </c>
      <c r="K63" s="165" t="n">
        <v>2.41</v>
      </c>
      <c r="L63" s="166" t="s">
        <v>298</v>
      </c>
      <c r="M63" s="158"/>
      <c r="N63" s="167"/>
      <c r="O63" s="136"/>
      <c r="P63" s="136"/>
      <c r="Q63" s="136"/>
      <c r="R63" s="136"/>
      <c r="S63" s="136"/>
      <c r="T63" s="136"/>
      <c r="U63" s="136"/>
      <c r="V63" s="140"/>
      <c r="W63" s="139"/>
      <c r="Y63" s="138"/>
      <c r="AA63" s="137"/>
      <c r="AB63" s="131"/>
    </row>
    <row r="64" s="59" customFormat="true" ht="51" hidden="false" customHeight="false" outlineLevel="0" collapsed="false">
      <c r="C64" s="159" t="s">
        <v>295</v>
      </c>
      <c r="D64" s="159" t="n">
        <v>5679</v>
      </c>
      <c r="E64" s="160"/>
      <c r="F64" s="160"/>
      <c r="G64" s="161" t="s">
        <v>352</v>
      </c>
      <c r="H64" s="162" t="s">
        <v>303</v>
      </c>
      <c r="I64" s="163" t="n">
        <v>0.035741978523672</v>
      </c>
      <c r="J64" s="164" t="n">
        <v>56.75</v>
      </c>
      <c r="K64" s="165" t="n">
        <v>2.03</v>
      </c>
      <c r="L64" s="166" t="s">
        <v>298</v>
      </c>
      <c r="M64" s="158"/>
      <c r="N64" s="167"/>
      <c r="O64" s="136"/>
      <c r="P64" s="136"/>
      <c r="Q64" s="136"/>
      <c r="R64" s="136"/>
      <c r="S64" s="136"/>
      <c r="T64" s="136"/>
      <c r="U64" s="136"/>
      <c r="V64" s="140"/>
      <c r="W64" s="139"/>
      <c r="Y64" s="138"/>
      <c r="AA64" s="137"/>
      <c r="AB64" s="131"/>
    </row>
    <row r="65" s="59" customFormat="true" ht="51" hidden="false" customHeight="true" outlineLevel="0" collapsed="false">
      <c r="C65" s="159" t="s">
        <v>295</v>
      </c>
      <c r="D65" s="159" t="n">
        <v>87878</v>
      </c>
      <c r="E65" s="160"/>
      <c r="F65" s="160"/>
      <c r="G65" s="161" t="s">
        <v>353</v>
      </c>
      <c r="H65" s="162" t="s">
        <v>63</v>
      </c>
      <c r="I65" s="163" t="n">
        <v>1.4</v>
      </c>
      <c r="J65" s="164" t="n">
        <v>4.86</v>
      </c>
      <c r="K65" s="165" t="n">
        <v>6.8</v>
      </c>
      <c r="L65" s="166" t="s">
        <v>298</v>
      </c>
      <c r="M65" s="158"/>
      <c r="N65" s="167"/>
      <c r="O65" s="136"/>
      <c r="P65" s="136"/>
      <c r="Q65" s="136"/>
      <c r="R65" s="136"/>
      <c r="S65" s="136"/>
      <c r="T65" s="136"/>
      <c r="U65" s="136"/>
      <c r="V65" s="140"/>
      <c r="W65" s="139"/>
      <c r="Y65" s="138"/>
      <c r="AA65" s="137"/>
      <c r="AB65" s="131"/>
    </row>
    <row r="66" s="59" customFormat="true" ht="51" hidden="false" customHeight="false" outlineLevel="0" collapsed="false">
      <c r="C66" s="159" t="s">
        <v>295</v>
      </c>
      <c r="D66" s="159" t="n">
        <v>87530</v>
      </c>
      <c r="E66" s="160"/>
      <c r="F66" s="160"/>
      <c r="G66" s="161" t="s">
        <v>354</v>
      </c>
      <c r="H66" s="162" t="s">
        <v>63</v>
      </c>
      <c r="I66" s="163" t="n">
        <v>1.4</v>
      </c>
      <c r="J66" s="164" t="n">
        <v>47.04</v>
      </c>
      <c r="K66" s="165" t="n">
        <v>65.86</v>
      </c>
      <c r="L66" s="166" t="s">
        <v>298</v>
      </c>
      <c r="M66" s="158"/>
      <c r="N66" s="167"/>
      <c r="O66" s="136"/>
      <c r="P66" s="136"/>
      <c r="Q66" s="136"/>
      <c r="R66" s="136"/>
      <c r="S66" s="136"/>
      <c r="T66" s="136"/>
      <c r="U66" s="136"/>
      <c r="V66" s="140"/>
      <c r="W66" s="139"/>
      <c r="Y66" s="138"/>
      <c r="AA66" s="137"/>
      <c r="AB66" s="131"/>
    </row>
    <row r="67" s="59" customFormat="true" ht="38.25" hidden="false" customHeight="false" outlineLevel="0" collapsed="false">
      <c r="C67" s="159" t="s">
        <v>295</v>
      </c>
      <c r="D67" s="159" t="n">
        <v>94970</v>
      </c>
      <c r="E67" s="160"/>
      <c r="F67" s="160"/>
      <c r="G67" s="161" t="s">
        <v>333</v>
      </c>
      <c r="H67" s="162" t="s">
        <v>60</v>
      </c>
      <c r="I67" s="163" t="n">
        <v>0.0792</v>
      </c>
      <c r="J67" s="164" t="n">
        <v>524.85</v>
      </c>
      <c r="K67" s="165" t="n">
        <v>41.57</v>
      </c>
      <c r="L67" s="166" t="s">
        <v>298</v>
      </c>
      <c r="M67" s="158"/>
      <c r="N67" s="167"/>
      <c r="O67" s="136"/>
      <c r="P67" s="136"/>
      <c r="Q67" s="136"/>
      <c r="R67" s="136"/>
      <c r="S67" s="136"/>
      <c r="T67" s="136"/>
      <c r="U67" s="136"/>
      <c r="V67" s="140"/>
      <c r="W67" s="139"/>
      <c r="Y67" s="138"/>
      <c r="AA67" s="137"/>
      <c r="AB67" s="131"/>
    </row>
    <row r="68" s="59" customFormat="true" ht="25.5" hidden="false" customHeight="false" outlineLevel="0" collapsed="false">
      <c r="C68" s="159" t="s">
        <v>295</v>
      </c>
      <c r="D68" s="159" t="n">
        <v>97736</v>
      </c>
      <c r="E68" s="160"/>
      <c r="F68" s="160"/>
      <c r="G68" s="161" t="s">
        <v>355</v>
      </c>
      <c r="H68" s="162" t="s">
        <v>60</v>
      </c>
      <c r="I68" s="163" t="n">
        <v>0.0792</v>
      </c>
      <c r="J68" s="164" t="n">
        <v>1560.89</v>
      </c>
      <c r="K68" s="165" t="n">
        <v>123.62</v>
      </c>
      <c r="L68" s="166" t="s">
        <v>298</v>
      </c>
      <c r="M68" s="158"/>
      <c r="N68" s="167"/>
      <c r="O68" s="136"/>
      <c r="P68" s="136"/>
      <c r="Q68" s="136"/>
      <c r="R68" s="136"/>
      <c r="S68" s="136"/>
      <c r="T68" s="136"/>
      <c r="U68" s="136"/>
      <c r="V68" s="140"/>
      <c r="W68" s="139"/>
      <c r="Y68" s="138"/>
      <c r="AA68" s="137"/>
      <c r="AB68" s="131"/>
    </row>
    <row r="69" s="59" customFormat="true" ht="25.5" hidden="false" customHeight="false" outlineLevel="0" collapsed="false">
      <c r="C69" s="159" t="s">
        <v>295</v>
      </c>
      <c r="D69" s="159" t="n">
        <v>101616</v>
      </c>
      <c r="E69" s="160"/>
      <c r="F69" s="160"/>
      <c r="G69" s="161" t="s">
        <v>356</v>
      </c>
      <c r="H69" s="162" t="s">
        <v>63</v>
      </c>
      <c r="I69" s="163" t="n">
        <v>0.99</v>
      </c>
      <c r="J69" s="164" t="n">
        <v>6.13</v>
      </c>
      <c r="K69" s="165" t="n">
        <v>6.07</v>
      </c>
      <c r="L69" s="166" t="s">
        <v>298</v>
      </c>
      <c r="M69" s="158"/>
      <c r="N69" s="167"/>
      <c r="O69" s="136"/>
      <c r="P69" s="136"/>
      <c r="Q69" s="136"/>
      <c r="R69" s="136"/>
      <c r="S69" s="136"/>
      <c r="T69" s="136"/>
      <c r="U69" s="136"/>
      <c r="V69" s="140"/>
      <c r="W69" s="139"/>
      <c r="Y69" s="138"/>
      <c r="AA69" s="137"/>
      <c r="AB69" s="131"/>
    </row>
    <row r="70" s="59" customFormat="true" ht="38.25" hidden="false" customHeight="false" outlineLevel="0" collapsed="false">
      <c r="C70" s="159" t="s">
        <v>295</v>
      </c>
      <c r="D70" s="159" t="n">
        <v>103002</v>
      </c>
      <c r="E70" s="160"/>
      <c r="F70" s="160"/>
      <c r="G70" s="161" t="s">
        <v>357</v>
      </c>
      <c r="H70" s="162" t="s">
        <v>111</v>
      </c>
      <c r="I70" s="163" t="n">
        <v>0.5</v>
      </c>
      <c r="J70" s="164" t="n">
        <v>296.74</v>
      </c>
      <c r="K70" s="165" t="n">
        <v>148.37</v>
      </c>
      <c r="L70" s="166" t="s">
        <v>298</v>
      </c>
      <c r="M70" s="158"/>
      <c r="N70" s="167"/>
      <c r="O70" s="136"/>
      <c r="P70" s="136"/>
      <c r="Q70" s="136"/>
      <c r="R70" s="136"/>
      <c r="S70" s="136"/>
      <c r="T70" s="136"/>
      <c r="U70" s="136"/>
      <c r="V70" s="140"/>
      <c r="W70" s="139"/>
      <c r="Y70" s="138"/>
      <c r="AA70" s="137"/>
      <c r="AB70" s="131"/>
    </row>
    <row r="71" s="59" customFormat="true" ht="43.5" hidden="false" customHeight="true" outlineLevel="0" collapsed="false">
      <c r="C71" s="153" t="s">
        <v>288</v>
      </c>
      <c r="D71" s="153"/>
      <c r="E71" s="153"/>
      <c r="F71" s="153" t="s">
        <v>358</v>
      </c>
      <c r="G71" s="154" t="s">
        <v>359</v>
      </c>
      <c r="H71" s="153" t="s">
        <v>94</v>
      </c>
      <c r="I71" s="155"/>
      <c r="J71" s="156"/>
      <c r="K71" s="157" t="n">
        <v>78.01</v>
      </c>
      <c r="L71" s="153" t="s">
        <v>360</v>
      </c>
      <c r="M71" s="158"/>
      <c r="N71" s="136"/>
      <c r="O71" s="136"/>
      <c r="P71" s="136"/>
      <c r="Q71" s="136"/>
      <c r="R71" s="136"/>
      <c r="S71" s="136"/>
      <c r="T71" s="136"/>
      <c r="U71" s="136"/>
      <c r="V71" s="140"/>
      <c r="W71" s="139"/>
      <c r="Y71" s="138"/>
      <c r="AA71" s="137"/>
      <c r="AB71" s="131"/>
    </row>
    <row r="72" s="59" customFormat="true" ht="12.75" hidden="false" customHeight="false" outlineLevel="0" collapsed="false">
      <c r="C72" s="159" t="s">
        <v>295</v>
      </c>
      <c r="D72" s="159" t="n">
        <v>88309</v>
      </c>
      <c r="E72" s="160"/>
      <c r="F72" s="160"/>
      <c r="G72" s="161" t="s">
        <v>296</v>
      </c>
      <c r="H72" s="162" t="s">
        <v>297</v>
      </c>
      <c r="I72" s="163" t="n">
        <v>0.1073</v>
      </c>
      <c r="J72" s="164" t="n">
        <v>27.32</v>
      </c>
      <c r="K72" s="165" t="n">
        <v>2.93</v>
      </c>
      <c r="L72" s="166" t="s">
        <v>298</v>
      </c>
      <c r="M72" s="158"/>
      <c r="N72" s="136"/>
      <c r="O72" s="136"/>
      <c r="P72" s="136"/>
      <c r="Q72" s="136"/>
      <c r="R72" s="136"/>
      <c r="S72" s="136"/>
      <c r="T72" s="136"/>
      <c r="U72" s="136"/>
      <c r="V72" s="140"/>
      <c r="W72" s="139"/>
      <c r="Y72" s="138"/>
      <c r="AA72" s="137"/>
      <c r="AB72" s="131"/>
    </row>
    <row r="73" s="59" customFormat="true" ht="12.75" hidden="false" customHeight="false" outlineLevel="0" collapsed="false">
      <c r="C73" s="159" t="s">
        <v>295</v>
      </c>
      <c r="D73" s="159" t="n">
        <v>88316</v>
      </c>
      <c r="E73" s="160"/>
      <c r="F73" s="160"/>
      <c r="G73" s="161" t="s">
        <v>299</v>
      </c>
      <c r="H73" s="162" t="s">
        <v>297</v>
      </c>
      <c r="I73" s="163" t="n">
        <v>0.3219</v>
      </c>
      <c r="J73" s="164" t="n">
        <v>20.76</v>
      </c>
      <c r="K73" s="165" t="n">
        <v>6.68</v>
      </c>
      <c r="L73" s="166" t="s">
        <v>298</v>
      </c>
      <c r="M73" s="158"/>
      <c r="N73" s="136"/>
      <c r="O73" s="136"/>
      <c r="P73" s="136"/>
      <c r="Q73" s="136"/>
      <c r="R73" s="136"/>
      <c r="S73" s="136"/>
      <c r="T73" s="136"/>
      <c r="U73" s="136"/>
      <c r="V73" s="140"/>
      <c r="W73" s="139"/>
      <c r="Y73" s="138"/>
      <c r="AA73" s="137"/>
      <c r="AB73" s="131"/>
    </row>
    <row r="74" s="59" customFormat="true" ht="51" hidden="false" customHeight="false" outlineLevel="0" collapsed="false">
      <c r="C74" s="159" t="s">
        <v>295</v>
      </c>
      <c r="D74" s="159" t="n">
        <v>90106</v>
      </c>
      <c r="E74" s="160"/>
      <c r="F74" s="160"/>
      <c r="G74" s="161" t="s">
        <v>361</v>
      </c>
      <c r="H74" s="162" t="s">
        <v>60</v>
      </c>
      <c r="I74" s="163" t="n">
        <v>0.8</v>
      </c>
      <c r="J74" s="164" t="n">
        <v>6.94</v>
      </c>
      <c r="K74" s="165" t="n">
        <v>5.55</v>
      </c>
      <c r="L74" s="166" t="s">
        <v>298</v>
      </c>
      <c r="M74" s="158"/>
      <c r="N74" s="136"/>
      <c r="O74" s="136"/>
      <c r="P74" s="136"/>
      <c r="Q74" s="136"/>
      <c r="R74" s="136"/>
      <c r="S74" s="136"/>
      <c r="T74" s="136"/>
      <c r="U74" s="136"/>
      <c r="V74" s="140"/>
      <c r="W74" s="139"/>
      <c r="Y74" s="138"/>
      <c r="AA74" s="137"/>
      <c r="AB74" s="131"/>
    </row>
    <row r="75" s="59" customFormat="true" ht="25.5" hidden="false" customHeight="false" outlineLevel="0" collapsed="false">
      <c r="C75" s="159" t="s">
        <v>18</v>
      </c>
      <c r="D75" s="159"/>
      <c r="E75" s="160" t="n">
        <v>4718</v>
      </c>
      <c r="F75" s="160"/>
      <c r="G75" s="161" t="s">
        <v>362</v>
      </c>
      <c r="H75" s="162" t="s">
        <v>293</v>
      </c>
      <c r="I75" s="163" t="n">
        <v>0.0837</v>
      </c>
      <c r="J75" s="164" t="n">
        <v>177.25</v>
      </c>
      <c r="K75" s="165" t="n">
        <v>14.84</v>
      </c>
      <c r="L75" s="166" t="s">
        <v>294</v>
      </c>
      <c r="M75" s="158"/>
      <c r="N75" s="136"/>
      <c r="O75" s="136"/>
      <c r="P75" s="136"/>
      <c r="Q75" s="136"/>
      <c r="R75" s="136"/>
      <c r="S75" s="136"/>
      <c r="T75" s="136"/>
      <c r="U75" s="136"/>
      <c r="V75" s="140"/>
      <c r="W75" s="139"/>
      <c r="Y75" s="138"/>
      <c r="AA75" s="137"/>
      <c r="AB75" s="131"/>
    </row>
    <row r="76" s="59" customFormat="true" ht="25.5" hidden="false" customHeight="false" outlineLevel="0" collapsed="false">
      <c r="C76" s="159" t="s">
        <v>18</v>
      </c>
      <c r="D76" s="159"/>
      <c r="E76" s="160" t="n">
        <v>3670</v>
      </c>
      <c r="F76" s="160"/>
      <c r="G76" s="161" t="s">
        <v>363</v>
      </c>
      <c r="H76" s="162" t="s">
        <v>325</v>
      </c>
      <c r="I76" s="163" t="n">
        <v>1</v>
      </c>
      <c r="J76" s="164" t="n">
        <v>20.15</v>
      </c>
      <c r="K76" s="165" t="n">
        <v>20.15</v>
      </c>
      <c r="L76" s="166" t="s">
        <v>294</v>
      </c>
      <c r="M76" s="158"/>
      <c r="N76" s="136"/>
      <c r="O76" s="136"/>
      <c r="P76" s="136"/>
      <c r="Q76" s="136"/>
      <c r="R76" s="136"/>
      <c r="S76" s="136"/>
      <c r="T76" s="136"/>
      <c r="U76" s="136"/>
      <c r="V76" s="140"/>
      <c r="W76" s="139"/>
      <c r="Y76" s="138"/>
      <c r="AA76" s="137"/>
      <c r="AB76" s="131"/>
    </row>
    <row r="77" s="59" customFormat="true" ht="25.5" hidden="false" customHeight="false" outlineLevel="0" collapsed="false">
      <c r="C77" s="159" t="s">
        <v>18</v>
      </c>
      <c r="D77" s="159"/>
      <c r="E77" s="160" t="n">
        <v>4021</v>
      </c>
      <c r="F77" s="160"/>
      <c r="G77" s="161" t="s">
        <v>364</v>
      </c>
      <c r="H77" s="162" t="s">
        <v>365</v>
      </c>
      <c r="I77" s="163" t="n">
        <v>1.8</v>
      </c>
      <c r="J77" s="164" t="n">
        <v>9.6</v>
      </c>
      <c r="K77" s="165" t="n">
        <v>17.28</v>
      </c>
      <c r="L77" s="166" t="s">
        <v>294</v>
      </c>
      <c r="M77" s="158"/>
      <c r="N77" s="136"/>
      <c r="O77" s="136"/>
      <c r="P77" s="136"/>
      <c r="Q77" s="136"/>
      <c r="R77" s="136"/>
      <c r="S77" s="136"/>
      <c r="T77" s="136"/>
      <c r="U77" s="136"/>
      <c r="V77" s="140"/>
      <c r="W77" s="139"/>
      <c r="Y77" s="138"/>
      <c r="AA77" s="137"/>
      <c r="AB77" s="131"/>
    </row>
    <row r="78" s="59" customFormat="true" ht="38.25" hidden="false" customHeight="false" outlineLevel="0" collapsed="false">
      <c r="A78" s="60"/>
      <c r="C78" s="159" t="s">
        <v>18</v>
      </c>
      <c r="D78" s="159"/>
      <c r="E78" s="160" t="n">
        <v>38052</v>
      </c>
      <c r="F78" s="160"/>
      <c r="G78" s="161" t="s">
        <v>366</v>
      </c>
      <c r="H78" s="162" t="s">
        <v>332</v>
      </c>
      <c r="I78" s="163" t="n">
        <v>1.003</v>
      </c>
      <c r="J78" s="164" t="n">
        <v>10.55</v>
      </c>
      <c r="K78" s="165" t="n">
        <v>10.58</v>
      </c>
      <c r="L78" s="166" t="s">
        <v>294</v>
      </c>
      <c r="M78" s="158"/>
      <c r="N78" s="136"/>
      <c r="O78" s="136"/>
      <c r="P78" s="136"/>
      <c r="Q78" s="136"/>
      <c r="R78" s="136"/>
      <c r="S78" s="136"/>
      <c r="T78" s="136"/>
      <c r="U78" s="136"/>
      <c r="V78" s="140"/>
      <c r="W78" s="139"/>
      <c r="Y78" s="138"/>
      <c r="AA78" s="137"/>
      <c r="AB78" s="131"/>
    </row>
    <row r="79" customFormat="false" ht="25.5" hidden="false" customHeight="false" outlineLevel="0" collapsed="false">
      <c r="C79" s="153" t="s">
        <v>288</v>
      </c>
      <c r="D79" s="153"/>
      <c r="E79" s="153"/>
      <c r="F79" s="153" t="s">
        <v>367</v>
      </c>
      <c r="G79" s="154" t="s">
        <v>368</v>
      </c>
      <c r="H79" s="153" t="s">
        <v>94</v>
      </c>
      <c r="I79" s="155"/>
      <c r="J79" s="156"/>
      <c r="K79" s="156" t="n">
        <v>25.96</v>
      </c>
      <c r="L79" s="153" t="s">
        <v>369</v>
      </c>
      <c r="M79" s="158"/>
      <c r="N79" s="136"/>
    </row>
    <row r="80" customFormat="false" ht="25.5" hidden="false" customHeight="false" outlineLevel="0" collapsed="false">
      <c r="C80" s="159" t="s">
        <v>295</v>
      </c>
      <c r="D80" s="159" t="s">
        <v>370</v>
      </c>
      <c r="E80" s="160"/>
      <c r="F80" s="160"/>
      <c r="G80" s="161" t="s">
        <v>371</v>
      </c>
      <c r="H80" s="162" t="s">
        <v>297</v>
      </c>
      <c r="I80" s="163" t="n">
        <v>0.203</v>
      </c>
      <c r="J80" s="164" t="n">
        <v>30.36</v>
      </c>
      <c r="K80" s="165" t="n">
        <v>6.16</v>
      </c>
      <c r="L80" s="166" t="s">
        <v>372</v>
      </c>
      <c r="M80" s="169"/>
      <c r="N80" s="136"/>
    </row>
    <row r="81" customFormat="false" ht="12.75" hidden="false" customHeight="false" outlineLevel="0" collapsed="false">
      <c r="C81" s="159" t="s">
        <v>295</v>
      </c>
      <c r="D81" s="159" t="n">
        <v>88247</v>
      </c>
      <c r="E81" s="160"/>
      <c r="F81" s="160"/>
      <c r="G81" s="161" t="s">
        <v>373</v>
      </c>
      <c r="H81" s="162" t="s">
        <v>297</v>
      </c>
      <c r="I81" s="163" t="n">
        <v>0.203</v>
      </c>
      <c r="J81" s="164" t="n">
        <v>21.81</v>
      </c>
      <c r="K81" s="165" t="n">
        <v>4.43</v>
      </c>
      <c r="L81" s="166" t="s">
        <v>298</v>
      </c>
      <c r="M81" s="169"/>
      <c r="N81" s="136"/>
    </row>
    <row r="82" customFormat="false" ht="12.75" hidden="false" customHeight="false" outlineLevel="0" collapsed="false">
      <c r="C82" s="159" t="s">
        <v>18</v>
      </c>
      <c r="D82" s="159"/>
      <c r="E82" s="160" t="n">
        <v>2679</v>
      </c>
      <c r="F82" s="160"/>
      <c r="G82" s="161" t="s">
        <v>374</v>
      </c>
      <c r="H82" s="162" t="s">
        <v>332</v>
      </c>
      <c r="I82" s="163" t="n">
        <v>1.0538</v>
      </c>
      <c r="J82" s="164" t="n">
        <v>5.2</v>
      </c>
      <c r="K82" s="165" t="n">
        <v>5.48</v>
      </c>
      <c r="L82" s="166" t="s">
        <v>294</v>
      </c>
      <c r="M82" s="169"/>
      <c r="N82" s="170"/>
      <c r="O82" s="171"/>
    </row>
    <row r="83" customFormat="false" ht="51" hidden="false" customHeight="false" outlineLevel="0" collapsed="false">
      <c r="C83" s="159" t="s">
        <v>295</v>
      </c>
      <c r="D83" s="159" t="n">
        <v>91170</v>
      </c>
      <c r="E83" s="160"/>
      <c r="F83" s="160"/>
      <c r="G83" s="161" t="s">
        <v>375</v>
      </c>
      <c r="H83" s="162" t="s">
        <v>94</v>
      </c>
      <c r="I83" s="163" t="n">
        <v>1</v>
      </c>
      <c r="J83" s="164" t="n">
        <v>9.89</v>
      </c>
      <c r="K83" s="165" t="n">
        <v>9.89</v>
      </c>
      <c r="L83" s="166" t="s">
        <v>298</v>
      </c>
      <c r="M83" s="169"/>
      <c r="N83" s="170"/>
      <c r="O83" s="171"/>
    </row>
    <row r="84" customFormat="false" ht="38.25" hidden="false" customHeight="false" outlineLevel="0" collapsed="false">
      <c r="C84" s="153" t="s">
        <v>288</v>
      </c>
      <c r="D84" s="153"/>
      <c r="E84" s="153"/>
      <c r="F84" s="153" t="s">
        <v>376</v>
      </c>
      <c r="G84" s="154" t="s">
        <v>377</v>
      </c>
      <c r="H84" s="153" t="s">
        <v>94</v>
      </c>
      <c r="I84" s="155"/>
      <c r="J84" s="156"/>
      <c r="K84" s="156" t="n">
        <v>8.25</v>
      </c>
      <c r="L84" s="153" t="s">
        <v>378</v>
      </c>
      <c r="M84" s="158"/>
      <c r="N84" s="136"/>
    </row>
    <row r="85" customFormat="false" ht="25.5" hidden="false" customHeight="false" outlineLevel="0" collapsed="false">
      <c r="C85" s="159" t="s">
        <v>295</v>
      </c>
      <c r="D85" s="159" t="s">
        <v>370</v>
      </c>
      <c r="E85" s="160"/>
      <c r="F85" s="160"/>
      <c r="G85" s="161" t="s">
        <v>371</v>
      </c>
      <c r="H85" s="162" t="s">
        <v>297</v>
      </c>
      <c r="I85" s="163" t="n">
        <v>0.0672</v>
      </c>
      <c r="J85" s="164" t="n">
        <v>30.36</v>
      </c>
      <c r="K85" s="165" t="n">
        <v>2.04</v>
      </c>
      <c r="L85" s="166" t="s">
        <v>372</v>
      </c>
      <c r="M85" s="169"/>
      <c r="N85" s="136"/>
    </row>
    <row r="86" customFormat="false" ht="12.75" hidden="false" customHeight="false" outlineLevel="0" collapsed="false">
      <c r="C86" s="159" t="s">
        <v>295</v>
      </c>
      <c r="D86" s="159" t="n">
        <v>88247</v>
      </c>
      <c r="E86" s="160"/>
      <c r="F86" s="160"/>
      <c r="G86" s="161" t="s">
        <v>373</v>
      </c>
      <c r="H86" s="162" t="s">
        <v>297</v>
      </c>
      <c r="I86" s="163" t="n">
        <v>0.0672</v>
      </c>
      <c r="J86" s="164" t="n">
        <v>21.81</v>
      </c>
      <c r="K86" s="165" t="n">
        <v>1.47</v>
      </c>
      <c r="L86" s="166" t="s">
        <v>298</v>
      </c>
      <c r="M86" s="169"/>
      <c r="N86" s="136"/>
    </row>
    <row r="87" customFormat="false" ht="38.25" hidden="false" customHeight="false" outlineLevel="0" collapsed="false">
      <c r="C87" s="159" t="s">
        <v>18</v>
      </c>
      <c r="D87" s="159"/>
      <c r="E87" s="160" t="n">
        <v>39246</v>
      </c>
      <c r="F87" s="160"/>
      <c r="G87" s="161" t="s">
        <v>379</v>
      </c>
      <c r="H87" s="162" t="s">
        <v>332</v>
      </c>
      <c r="I87" s="163" t="n">
        <v>1.1</v>
      </c>
      <c r="J87" s="164" t="n">
        <v>4.31</v>
      </c>
      <c r="K87" s="165" t="n">
        <v>4.74</v>
      </c>
      <c r="L87" s="166" t="s">
        <v>294</v>
      </c>
      <c r="M87" s="169"/>
      <c r="N87" s="170"/>
      <c r="O87" s="171"/>
    </row>
    <row r="88" customFormat="false" ht="38.25" hidden="false" customHeight="false" outlineLevel="0" collapsed="false">
      <c r="C88" s="153" t="s">
        <v>288</v>
      </c>
      <c r="D88" s="153"/>
      <c r="E88" s="153"/>
      <c r="F88" s="153" t="s">
        <v>380</v>
      </c>
      <c r="G88" s="154" t="s">
        <v>381</v>
      </c>
      <c r="H88" s="153" t="s">
        <v>94</v>
      </c>
      <c r="I88" s="155"/>
      <c r="J88" s="156"/>
      <c r="K88" s="156" t="n">
        <v>11.74</v>
      </c>
      <c r="L88" s="153" t="s">
        <v>382</v>
      </c>
      <c r="M88" s="158"/>
      <c r="N88" s="136"/>
    </row>
    <row r="89" customFormat="false" ht="25.5" hidden="false" customHeight="false" outlineLevel="0" collapsed="false">
      <c r="C89" s="159" t="s">
        <v>295</v>
      </c>
      <c r="D89" s="159" t="s">
        <v>370</v>
      </c>
      <c r="E89" s="160"/>
      <c r="F89" s="160"/>
      <c r="G89" s="161" t="s">
        <v>371</v>
      </c>
      <c r="H89" s="162" t="s">
        <v>297</v>
      </c>
      <c r="I89" s="163" t="n">
        <v>0.0945</v>
      </c>
      <c r="J89" s="164" t="n">
        <v>30.36</v>
      </c>
      <c r="K89" s="165" t="n">
        <v>2.87</v>
      </c>
      <c r="L89" s="166" t="s">
        <v>372</v>
      </c>
      <c r="M89" s="169"/>
      <c r="N89" s="136"/>
    </row>
    <row r="90" customFormat="false" ht="12.75" hidden="false" customHeight="false" outlineLevel="0" collapsed="false">
      <c r="C90" s="159" t="s">
        <v>295</v>
      </c>
      <c r="D90" s="159" t="n">
        <v>88247</v>
      </c>
      <c r="E90" s="160"/>
      <c r="F90" s="160"/>
      <c r="G90" s="161" t="s">
        <v>373</v>
      </c>
      <c r="H90" s="162" t="s">
        <v>297</v>
      </c>
      <c r="I90" s="163" t="n">
        <v>0.0945</v>
      </c>
      <c r="J90" s="164" t="n">
        <v>21.81</v>
      </c>
      <c r="K90" s="165" t="n">
        <v>2.06</v>
      </c>
      <c r="L90" s="166" t="s">
        <v>298</v>
      </c>
      <c r="M90" s="169"/>
      <c r="N90" s="136"/>
    </row>
    <row r="91" customFormat="false" ht="38.25" hidden="false" customHeight="false" outlineLevel="0" collapsed="false">
      <c r="C91" s="159" t="s">
        <v>18</v>
      </c>
      <c r="D91" s="159"/>
      <c r="E91" s="160" t="n">
        <v>2446</v>
      </c>
      <c r="F91" s="160"/>
      <c r="G91" s="161" t="s">
        <v>383</v>
      </c>
      <c r="H91" s="162" t="s">
        <v>332</v>
      </c>
      <c r="I91" s="163" t="n">
        <v>1.1</v>
      </c>
      <c r="J91" s="164" t="n">
        <v>6.19</v>
      </c>
      <c r="K91" s="165" t="n">
        <v>6.81</v>
      </c>
      <c r="L91" s="166" t="s">
        <v>294</v>
      </c>
      <c r="M91" s="169"/>
      <c r="N91" s="170"/>
      <c r="O91" s="171"/>
    </row>
    <row r="92" customFormat="false" ht="25.5" hidden="false" customHeight="false" outlineLevel="0" collapsed="false">
      <c r="C92" s="153" t="s">
        <v>288</v>
      </c>
      <c r="D92" s="153"/>
      <c r="E92" s="153"/>
      <c r="F92" s="153" t="s">
        <v>384</v>
      </c>
      <c r="G92" s="154" t="s">
        <v>385</v>
      </c>
      <c r="H92" s="153" t="s">
        <v>94</v>
      </c>
      <c r="I92" s="155"/>
      <c r="J92" s="156"/>
      <c r="K92" s="156" t="n">
        <v>29.97</v>
      </c>
      <c r="L92" s="153" t="s">
        <v>386</v>
      </c>
      <c r="M92" s="158"/>
      <c r="N92" s="136"/>
    </row>
    <row r="93" customFormat="false" ht="25.5" hidden="false" customHeight="false" outlineLevel="0" collapsed="false">
      <c r="C93" s="159" t="s">
        <v>295</v>
      </c>
      <c r="D93" s="159" t="s">
        <v>370</v>
      </c>
      <c r="E93" s="160"/>
      <c r="F93" s="160"/>
      <c r="G93" s="161" t="s">
        <v>371</v>
      </c>
      <c r="H93" s="162" t="s">
        <v>297</v>
      </c>
      <c r="I93" s="163" t="n">
        <v>0.203</v>
      </c>
      <c r="J93" s="164" t="n">
        <v>30.36</v>
      </c>
      <c r="K93" s="165" t="n">
        <v>6.16</v>
      </c>
      <c r="L93" s="166" t="s">
        <v>372</v>
      </c>
      <c r="M93" s="169"/>
      <c r="N93" s="136"/>
    </row>
    <row r="94" customFormat="false" ht="12.75" hidden="false" customHeight="false" outlineLevel="0" collapsed="false">
      <c r="C94" s="159" t="s">
        <v>295</v>
      </c>
      <c r="D94" s="159" t="n">
        <v>88247</v>
      </c>
      <c r="E94" s="160"/>
      <c r="F94" s="160"/>
      <c r="G94" s="161" t="s">
        <v>373</v>
      </c>
      <c r="H94" s="162" t="s">
        <v>297</v>
      </c>
      <c r="I94" s="163" t="n">
        <v>0.203</v>
      </c>
      <c r="J94" s="164" t="n">
        <v>21.81</v>
      </c>
      <c r="K94" s="165" t="n">
        <v>4.43</v>
      </c>
      <c r="L94" s="166" t="s">
        <v>298</v>
      </c>
      <c r="M94" s="169"/>
      <c r="N94" s="136"/>
    </row>
    <row r="95" customFormat="false" ht="12.75" hidden="false" customHeight="false" outlineLevel="0" collapsed="false">
      <c r="C95" s="159" t="s">
        <v>18</v>
      </c>
      <c r="D95" s="159"/>
      <c r="E95" s="160" t="n">
        <v>2685</v>
      </c>
      <c r="F95" s="160"/>
      <c r="G95" s="161" t="s">
        <v>387</v>
      </c>
      <c r="H95" s="162" t="s">
        <v>332</v>
      </c>
      <c r="I95" s="163" t="n">
        <v>1.0538</v>
      </c>
      <c r="J95" s="164" t="n">
        <v>9.01</v>
      </c>
      <c r="K95" s="165" t="n">
        <v>9.49</v>
      </c>
      <c r="L95" s="166" t="s">
        <v>294</v>
      </c>
      <c r="M95" s="169"/>
      <c r="N95" s="170"/>
      <c r="O95" s="171"/>
    </row>
    <row r="96" customFormat="false" ht="51" hidden="false" customHeight="false" outlineLevel="0" collapsed="false">
      <c r="C96" s="159" t="s">
        <v>295</v>
      </c>
      <c r="D96" s="159" t="n">
        <v>91170</v>
      </c>
      <c r="E96" s="160"/>
      <c r="F96" s="160"/>
      <c r="G96" s="161" t="s">
        <v>375</v>
      </c>
      <c r="H96" s="162" t="s">
        <v>94</v>
      </c>
      <c r="I96" s="163" t="n">
        <v>1</v>
      </c>
      <c r="J96" s="164" t="n">
        <v>9.89</v>
      </c>
      <c r="K96" s="165" t="n">
        <v>9.89</v>
      </c>
      <c r="L96" s="166" t="s">
        <v>298</v>
      </c>
      <c r="M96" s="169"/>
      <c r="N96" s="170"/>
      <c r="O96" s="171"/>
    </row>
    <row r="97" customFormat="false" ht="25.5" hidden="false" customHeight="false" outlineLevel="0" collapsed="false">
      <c r="C97" s="153" t="s">
        <v>288</v>
      </c>
      <c r="D97" s="153"/>
      <c r="E97" s="153"/>
      <c r="F97" s="153" t="s">
        <v>388</v>
      </c>
      <c r="G97" s="154" t="s">
        <v>193</v>
      </c>
      <c r="H97" s="153" t="s">
        <v>111</v>
      </c>
      <c r="I97" s="155"/>
      <c r="J97" s="156"/>
      <c r="K97" s="156" t="n">
        <v>21.62</v>
      </c>
      <c r="L97" s="153" t="s">
        <v>389</v>
      </c>
      <c r="M97" s="158"/>
      <c r="N97" s="136"/>
    </row>
    <row r="98" customFormat="false" ht="25.5" hidden="false" customHeight="false" outlineLevel="0" collapsed="false">
      <c r="C98" s="159" t="s">
        <v>295</v>
      </c>
      <c r="D98" s="159" t="s">
        <v>370</v>
      </c>
      <c r="E98" s="160"/>
      <c r="F98" s="160"/>
      <c r="G98" s="161" t="s">
        <v>371</v>
      </c>
      <c r="H98" s="162" t="s">
        <v>297</v>
      </c>
      <c r="I98" s="163" t="n">
        <v>0.328</v>
      </c>
      <c r="J98" s="164" t="n">
        <v>30.36</v>
      </c>
      <c r="K98" s="165" t="n">
        <v>9.96</v>
      </c>
      <c r="L98" s="166" t="s">
        <v>372</v>
      </c>
      <c r="M98" s="169"/>
      <c r="N98" s="136"/>
    </row>
    <row r="99" customFormat="false" ht="12.75" hidden="false" customHeight="false" outlineLevel="0" collapsed="false">
      <c r="C99" s="159" t="s">
        <v>295</v>
      </c>
      <c r="D99" s="159" t="n">
        <v>88247</v>
      </c>
      <c r="E99" s="160"/>
      <c r="F99" s="160"/>
      <c r="G99" s="161" t="s">
        <v>373</v>
      </c>
      <c r="H99" s="162" t="s">
        <v>297</v>
      </c>
      <c r="I99" s="163" t="n">
        <v>0.328</v>
      </c>
      <c r="J99" s="164" t="n">
        <v>21.81</v>
      </c>
      <c r="K99" s="165" t="n">
        <v>7.15</v>
      </c>
      <c r="L99" s="166" t="s">
        <v>298</v>
      </c>
      <c r="M99" s="169"/>
      <c r="N99" s="136"/>
    </row>
    <row r="100" customFormat="false" ht="25.5" hidden="false" customHeight="false" outlineLevel="0" collapsed="false">
      <c r="C100" s="159" t="s">
        <v>18</v>
      </c>
      <c r="D100" s="159"/>
      <c r="E100" s="160" t="n">
        <v>1884</v>
      </c>
      <c r="F100" s="160"/>
      <c r="G100" s="161" t="s">
        <v>390</v>
      </c>
      <c r="H100" s="162" t="s">
        <v>325</v>
      </c>
      <c r="I100" s="163" t="n">
        <v>1</v>
      </c>
      <c r="J100" s="164" t="n">
        <v>4.51</v>
      </c>
      <c r="K100" s="165" t="n">
        <v>4.51</v>
      </c>
      <c r="L100" s="166" t="s">
        <v>294</v>
      </c>
      <c r="M100" s="169"/>
      <c r="N100" s="170"/>
      <c r="O100" s="171"/>
    </row>
    <row r="101" customFormat="false" ht="28.5" hidden="false" customHeight="true" outlineLevel="0" collapsed="false">
      <c r="C101" s="153" t="s">
        <v>288</v>
      </c>
      <c r="D101" s="153"/>
      <c r="E101" s="153"/>
      <c r="F101" s="153" t="s">
        <v>391</v>
      </c>
      <c r="G101" s="154" t="s">
        <v>392</v>
      </c>
      <c r="H101" s="153" t="s">
        <v>94</v>
      </c>
      <c r="I101" s="155"/>
      <c r="J101" s="156"/>
      <c r="K101" s="156" t="n">
        <v>5.04</v>
      </c>
      <c r="L101" s="153" t="s">
        <v>393</v>
      </c>
      <c r="M101" s="158"/>
      <c r="N101" s="136"/>
    </row>
    <row r="102" customFormat="false" ht="12.75" hidden="false" customHeight="false" outlineLevel="0" collapsed="false">
      <c r="C102" s="159" t="s">
        <v>295</v>
      </c>
      <c r="D102" s="159" t="n">
        <v>88247</v>
      </c>
      <c r="E102" s="160"/>
      <c r="F102" s="160"/>
      <c r="G102" s="161" t="s">
        <v>373</v>
      </c>
      <c r="H102" s="162" t="s">
        <v>297</v>
      </c>
      <c r="I102" s="163" t="n">
        <v>0.029</v>
      </c>
      <c r="J102" s="164" t="n">
        <v>21.81</v>
      </c>
      <c r="K102" s="165" t="n">
        <v>0.63</v>
      </c>
      <c r="L102" s="166" t="s">
        <v>298</v>
      </c>
      <c r="M102" s="169"/>
      <c r="N102" s="136"/>
    </row>
    <row r="103" customFormat="false" ht="25.5" hidden="false" customHeight="false" outlineLevel="0" collapsed="false">
      <c r="C103" s="159" t="s">
        <v>295</v>
      </c>
      <c r="D103" s="159" t="s">
        <v>370</v>
      </c>
      <c r="E103" s="160"/>
      <c r="F103" s="160"/>
      <c r="G103" s="161" t="s">
        <v>371</v>
      </c>
      <c r="H103" s="162" t="s">
        <v>297</v>
      </c>
      <c r="I103" s="163" t="n">
        <v>0.029</v>
      </c>
      <c r="J103" s="164" t="n">
        <v>30.36</v>
      </c>
      <c r="K103" s="165" t="n">
        <v>0.88</v>
      </c>
      <c r="L103" s="166" t="s">
        <v>372</v>
      </c>
      <c r="M103" s="169"/>
      <c r="N103" s="136"/>
    </row>
    <row r="104" customFormat="false" ht="25.5" hidden="false" customHeight="false" outlineLevel="0" collapsed="false">
      <c r="C104" s="159" t="s">
        <v>18</v>
      </c>
      <c r="D104" s="159"/>
      <c r="E104" s="160" t="n">
        <v>21127</v>
      </c>
      <c r="F104" s="160"/>
      <c r="G104" s="161" t="s">
        <v>394</v>
      </c>
      <c r="H104" s="162" t="s">
        <v>325</v>
      </c>
      <c r="I104" s="163" t="n">
        <v>0.0094</v>
      </c>
      <c r="J104" s="164" t="n">
        <v>4.12</v>
      </c>
      <c r="K104" s="165" t="n">
        <v>0.04</v>
      </c>
      <c r="L104" s="166" t="s">
        <v>294</v>
      </c>
      <c r="M104" s="169"/>
      <c r="N104" s="170"/>
      <c r="O104" s="171"/>
    </row>
    <row r="105" customFormat="false" ht="38.25" hidden="false" customHeight="false" outlineLevel="0" collapsed="false">
      <c r="C105" s="159" t="s">
        <v>18</v>
      </c>
      <c r="D105" s="159"/>
      <c r="E105" s="160" t="n">
        <v>1022</v>
      </c>
      <c r="F105" s="160"/>
      <c r="G105" s="161" t="s">
        <v>395</v>
      </c>
      <c r="H105" s="162" t="s">
        <v>332</v>
      </c>
      <c r="I105" s="163" t="n">
        <v>1.2434</v>
      </c>
      <c r="J105" s="164" t="n">
        <v>2.81</v>
      </c>
      <c r="K105" s="165" t="n">
        <v>3.49</v>
      </c>
      <c r="L105" s="166" t="s">
        <v>294</v>
      </c>
      <c r="M105" s="169"/>
      <c r="N105" s="136"/>
    </row>
    <row r="106" customFormat="false" ht="28.5" hidden="false" customHeight="true" outlineLevel="0" collapsed="false">
      <c r="C106" s="153" t="s">
        <v>288</v>
      </c>
      <c r="D106" s="153"/>
      <c r="E106" s="153"/>
      <c r="F106" s="153" t="s">
        <v>396</v>
      </c>
      <c r="G106" s="154" t="s">
        <v>197</v>
      </c>
      <c r="H106" s="153" t="s">
        <v>94</v>
      </c>
      <c r="I106" s="155"/>
      <c r="J106" s="156"/>
      <c r="K106" s="156" t="n">
        <v>7.44</v>
      </c>
      <c r="L106" s="153" t="s">
        <v>397</v>
      </c>
      <c r="M106" s="158"/>
      <c r="N106" s="136"/>
    </row>
    <row r="107" customFormat="false" ht="12.75" hidden="false" customHeight="false" outlineLevel="0" collapsed="false">
      <c r="C107" s="159" t="s">
        <v>295</v>
      </c>
      <c r="D107" s="159" t="n">
        <v>88247</v>
      </c>
      <c r="E107" s="160"/>
      <c r="F107" s="160"/>
      <c r="G107" s="161" t="s">
        <v>373</v>
      </c>
      <c r="H107" s="162" t="s">
        <v>297</v>
      </c>
      <c r="I107" s="163" t="n">
        <v>0.039</v>
      </c>
      <c r="J107" s="164" t="n">
        <v>21.81</v>
      </c>
      <c r="K107" s="165" t="n">
        <v>0.85</v>
      </c>
      <c r="L107" s="166" t="s">
        <v>298</v>
      </c>
      <c r="M107" s="169"/>
      <c r="N107" s="136"/>
    </row>
    <row r="108" customFormat="false" ht="25.5" hidden="false" customHeight="false" outlineLevel="0" collapsed="false">
      <c r="C108" s="159" t="s">
        <v>295</v>
      </c>
      <c r="D108" s="159" t="s">
        <v>370</v>
      </c>
      <c r="E108" s="160"/>
      <c r="F108" s="160"/>
      <c r="G108" s="161" t="s">
        <v>371</v>
      </c>
      <c r="H108" s="162" t="s">
        <v>297</v>
      </c>
      <c r="I108" s="163" t="n">
        <v>0.039</v>
      </c>
      <c r="J108" s="164" t="n">
        <v>30.36</v>
      </c>
      <c r="K108" s="165" t="n">
        <v>1.18</v>
      </c>
      <c r="L108" s="166" t="s">
        <v>372</v>
      </c>
      <c r="M108" s="169"/>
      <c r="N108" s="136"/>
    </row>
    <row r="109" customFormat="false" ht="25.5" hidden="false" customHeight="false" outlineLevel="0" collapsed="false">
      <c r="C109" s="159" t="s">
        <v>18</v>
      </c>
      <c r="D109" s="159"/>
      <c r="E109" s="160" t="n">
        <v>21127</v>
      </c>
      <c r="F109" s="160"/>
      <c r="G109" s="161" t="s">
        <v>394</v>
      </c>
      <c r="H109" s="162" t="s">
        <v>325</v>
      </c>
      <c r="I109" s="163" t="n">
        <v>0.0094</v>
      </c>
      <c r="J109" s="164" t="n">
        <v>4.12</v>
      </c>
      <c r="K109" s="165" t="n">
        <v>0.04</v>
      </c>
      <c r="L109" s="166" t="s">
        <v>294</v>
      </c>
      <c r="M109" s="169"/>
      <c r="N109" s="170"/>
      <c r="O109" s="171"/>
    </row>
    <row r="110" customFormat="false" ht="38.25" hidden="false" customHeight="false" outlineLevel="0" collapsed="false">
      <c r="C110" s="159" t="s">
        <v>18</v>
      </c>
      <c r="D110" s="159"/>
      <c r="E110" s="160" t="n">
        <v>1021</v>
      </c>
      <c r="F110" s="160"/>
      <c r="G110" s="161" t="s">
        <v>398</v>
      </c>
      <c r="H110" s="162" t="s">
        <v>332</v>
      </c>
      <c r="I110" s="163" t="n">
        <v>1.2434</v>
      </c>
      <c r="J110" s="164" t="n">
        <v>4.32</v>
      </c>
      <c r="K110" s="165" t="n">
        <v>5.37</v>
      </c>
      <c r="L110" s="166" t="s">
        <v>294</v>
      </c>
      <c r="M110" s="169"/>
      <c r="N110" s="136"/>
    </row>
    <row r="111" customFormat="false" ht="28.5" hidden="false" customHeight="true" outlineLevel="0" collapsed="false">
      <c r="C111" s="153" t="s">
        <v>288</v>
      </c>
      <c r="D111" s="153"/>
      <c r="E111" s="153"/>
      <c r="F111" s="153" t="s">
        <v>399</v>
      </c>
      <c r="G111" s="154" t="s">
        <v>199</v>
      </c>
      <c r="H111" s="153" t="s">
        <v>94</v>
      </c>
      <c r="I111" s="155"/>
      <c r="J111" s="156"/>
      <c r="K111" s="156" t="n">
        <v>10.51</v>
      </c>
      <c r="L111" s="153" t="s">
        <v>400</v>
      </c>
      <c r="M111" s="158"/>
      <c r="N111" s="136"/>
    </row>
    <row r="112" customFormat="false" ht="12.75" hidden="false" customHeight="false" outlineLevel="0" collapsed="false">
      <c r="C112" s="159" t="s">
        <v>295</v>
      </c>
      <c r="D112" s="159" t="n">
        <v>88247</v>
      </c>
      <c r="E112" s="160"/>
      <c r="F112" s="160"/>
      <c r="G112" s="161" t="s">
        <v>373</v>
      </c>
      <c r="H112" s="162" t="s">
        <v>297</v>
      </c>
      <c r="I112" s="163" t="n">
        <v>0.051</v>
      </c>
      <c r="J112" s="164" t="n">
        <v>21.81</v>
      </c>
      <c r="K112" s="165" t="n">
        <v>1.11</v>
      </c>
      <c r="L112" s="166" t="s">
        <v>298</v>
      </c>
      <c r="M112" s="169"/>
      <c r="N112" s="136"/>
    </row>
    <row r="113" customFormat="false" ht="25.5" hidden="false" customHeight="false" outlineLevel="0" collapsed="false">
      <c r="C113" s="159" t="s">
        <v>295</v>
      </c>
      <c r="D113" s="159" t="s">
        <v>370</v>
      </c>
      <c r="E113" s="160"/>
      <c r="F113" s="160"/>
      <c r="G113" s="161" t="s">
        <v>371</v>
      </c>
      <c r="H113" s="162" t="s">
        <v>297</v>
      </c>
      <c r="I113" s="163" t="n">
        <v>0.051</v>
      </c>
      <c r="J113" s="164" t="n">
        <v>30.36</v>
      </c>
      <c r="K113" s="165" t="n">
        <v>1.55</v>
      </c>
      <c r="L113" s="166" t="s">
        <v>372</v>
      </c>
      <c r="M113" s="169"/>
      <c r="N113" s="136"/>
    </row>
    <row r="114" customFormat="false" ht="25.5" hidden="false" customHeight="false" outlineLevel="0" collapsed="false">
      <c r="C114" s="159" t="s">
        <v>18</v>
      </c>
      <c r="D114" s="159"/>
      <c r="E114" s="160" t="n">
        <v>21127</v>
      </c>
      <c r="F114" s="160"/>
      <c r="G114" s="161" t="s">
        <v>394</v>
      </c>
      <c r="H114" s="162" t="s">
        <v>325</v>
      </c>
      <c r="I114" s="163" t="n">
        <v>0.0094</v>
      </c>
      <c r="J114" s="164" t="n">
        <v>4.12</v>
      </c>
      <c r="K114" s="165" t="n">
        <v>0.04</v>
      </c>
      <c r="L114" s="166" t="s">
        <v>294</v>
      </c>
      <c r="M114" s="169"/>
      <c r="N114" s="170"/>
      <c r="O114" s="171"/>
    </row>
    <row r="115" customFormat="false" ht="38.25" hidden="false" customHeight="false" outlineLevel="0" collapsed="false">
      <c r="C115" s="159" t="s">
        <v>18</v>
      </c>
      <c r="D115" s="159"/>
      <c r="E115" s="160" t="n">
        <v>994</v>
      </c>
      <c r="F115" s="160"/>
      <c r="G115" s="161" t="s">
        <v>401</v>
      </c>
      <c r="H115" s="162" t="s">
        <v>332</v>
      </c>
      <c r="I115" s="163" t="n">
        <v>1.2434</v>
      </c>
      <c r="J115" s="164" t="n">
        <v>6.28</v>
      </c>
      <c r="K115" s="165" t="n">
        <v>7.81</v>
      </c>
      <c r="L115" s="166" t="s">
        <v>294</v>
      </c>
      <c r="M115" s="169"/>
      <c r="N115" s="136"/>
    </row>
    <row r="116" customFormat="false" ht="28.5" hidden="false" customHeight="true" outlineLevel="0" collapsed="false">
      <c r="C116" s="153" t="s">
        <v>288</v>
      </c>
      <c r="D116" s="153"/>
      <c r="E116" s="153"/>
      <c r="F116" s="153" t="s">
        <v>402</v>
      </c>
      <c r="G116" s="154" t="s">
        <v>201</v>
      </c>
      <c r="H116" s="153" t="s">
        <v>94</v>
      </c>
      <c r="I116" s="155"/>
      <c r="J116" s="156"/>
      <c r="K116" s="156" t="n">
        <v>16.8</v>
      </c>
      <c r="L116" s="153" t="s">
        <v>403</v>
      </c>
      <c r="M116" s="158"/>
      <c r="N116" s="136"/>
    </row>
    <row r="117" customFormat="false" ht="12.75" hidden="false" customHeight="false" outlineLevel="0" collapsed="false">
      <c r="C117" s="159" t="s">
        <v>295</v>
      </c>
      <c r="D117" s="159" t="n">
        <v>88247</v>
      </c>
      <c r="E117" s="160"/>
      <c r="F117" s="160"/>
      <c r="G117" s="161" t="s">
        <v>373</v>
      </c>
      <c r="H117" s="162" t="s">
        <v>297</v>
      </c>
      <c r="I117" s="163" t="n">
        <v>0.076</v>
      </c>
      <c r="J117" s="164" t="n">
        <v>21.81</v>
      </c>
      <c r="K117" s="165" t="n">
        <v>1.66</v>
      </c>
      <c r="L117" s="166" t="s">
        <v>298</v>
      </c>
      <c r="M117" s="169"/>
      <c r="N117" s="136"/>
    </row>
    <row r="118" customFormat="false" ht="25.5" hidden="false" customHeight="false" outlineLevel="0" collapsed="false">
      <c r="C118" s="159" t="s">
        <v>295</v>
      </c>
      <c r="D118" s="159" t="s">
        <v>370</v>
      </c>
      <c r="E118" s="160"/>
      <c r="F118" s="160"/>
      <c r="G118" s="161" t="s">
        <v>371</v>
      </c>
      <c r="H118" s="162" t="s">
        <v>297</v>
      </c>
      <c r="I118" s="163" t="n">
        <v>0.076</v>
      </c>
      <c r="J118" s="164" t="n">
        <v>30.36</v>
      </c>
      <c r="K118" s="165" t="n">
        <v>2.31</v>
      </c>
      <c r="L118" s="166" t="s">
        <v>372</v>
      </c>
      <c r="M118" s="169"/>
      <c r="N118" s="136"/>
    </row>
    <row r="119" customFormat="false" ht="25.5" hidden="false" customHeight="false" outlineLevel="0" collapsed="false">
      <c r="C119" s="159" t="s">
        <v>18</v>
      </c>
      <c r="D119" s="159"/>
      <c r="E119" s="160" t="n">
        <v>21127</v>
      </c>
      <c r="F119" s="160"/>
      <c r="G119" s="161" t="s">
        <v>394</v>
      </c>
      <c r="H119" s="162" t="s">
        <v>325</v>
      </c>
      <c r="I119" s="163" t="n">
        <v>0.0094</v>
      </c>
      <c r="J119" s="164" t="n">
        <v>4.12</v>
      </c>
      <c r="K119" s="165" t="n">
        <v>0.04</v>
      </c>
      <c r="L119" s="166" t="s">
        <v>294</v>
      </c>
      <c r="M119" s="169"/>
      <c r="N119" s="170"/>
      <c r="O119" s="171"/>
    </row>
    <row r="120" customFormat="false" ht="38.25" hidden="false" customHeight="false" outlineLevel="0" collapsed="false">
      <c r="C120" s="159" t="s">
        <v>18</v>
      </c>
      <c r="D120" s="159"/>
      <c r="E120" s="160" t="n">
        <v>1020</v>
      </c>
      <c r="F120" s="160"/>
      <c r="G120" s="161" t="s">
        <v>404</v>
      </c>
      <c r="H120" s="162" t="s">
        <v>332</v>
      </c>
      <c r="I120" s="163" t="n">
        <v>1.2434</v>
      </c>
      <c r="J120" s="164" t="n">
        <v>10.29</v>
      </c>
      <c r="K120" s="165" t="n">
        <v>12.79</v>
      </c>
      <c r="L120" s="166" t="s">
        <v>294</v>
      </c>
      <c r="M120" s="169"/>
      <c r="N120" s="136"/>
    </row>
    <row r="121" customFormat="false" ht="28.5" hidden="false" customHeight="true" outlineLevel="0" collapsed="false">
      <c r="C121" s="153" t="s">
        <v>288</v>
      </c>
      <c r="D121" s="153"/>
      <c r="E121" s="153"/>
      <c r="F121" s="153" t="s">
        <v>405</v>
      </c>
      <c r="G121" s="154" t="s">
        <v>203</v>
      </c>
      <c r="H121" s="153" t="s">
        <v>94</v>
      </c>
      <c r="I121" s="155"/>
      <c r="J121" s="156"/>
      <c r="K121" s="156" t="n">
        <v>26.37</v>
      </c>
      <c r="L121" s="153" t="s">
        <v>406</v>
      </c>
      <c r="M121" s="158"/>
      <c r="N121" s="136"/>
    </row>
    <row r="122" customFormat="false" ht="12.75" hidden="false" customHeight="false" outlineLevel="0" collapsed="false">
      <c r="C122" s="159" t="s">
        <v>295</v>
      </c>
      <c r="D122" s="159" t="n">
        <v>88247</v>
      </c>
      <c r="E122" s="160"/>
      <c r="F122" s="160"/>
      <c r="G122" s="161" t="s">
        <v>373</v>
      </c>
      <c r="H122" s="162" t="s">
        <v>297</v>
      </c>
      <c r="I122" s="163" t="n">
        <v>0.114</v>
      </c>
      <c r="J122" s="164" t="n">
        <v>21.81</v>
      </c>
      <c r="K122" s="165" t="n">
        <v>2.49</v>
      </c>
      <c r="L122" s="166" t="s">
        <v>298</v>
      </c>
      <c r="M122" s="169"/>
      <c r="N122" s="136"/>
    </row>
    <row r="123" customFormat="false" ht="25.5" hidden="false" customHeight="false" outlineLevel="0" collapsed="false">
      <c r="C123" s="159" t="s">
        <v>295</v>
      </c>
      <c r="D123" s="159" t="s">
        <v>370</v>
      </c>
      <c r="E123" s="160"/>
      <c r="F123" s="160"/>
      <c r="G123" s="161" t="s">
        <v>371</v>
      </c>
      <c r="H123" s="162" t="s">
        <v>297</v>
      </c>
      <c r="I123" s="163" t="n">
        <v>0.114</v>
      </c>
      <c r="J123" s="164" t="n">
        <v>30.36</v>
      </c>
      <c r="K123" s="165" t="n">
        <v>3.46</v>
      </c>
      <c r="L123" s="166" t="s">
        <v>372</v>
      </c>
      <c r="M123" s="169"/>
      <c r="N123" s="136"/>
    </row>
    <row r="124" customFormat="false" ht="25.5" hidden="false" customHeight="false" outlineLevel="0" collapsed="false">
      <c r="C124" s="159" t="s">
        <v>18</v>
      </c>
      <c r="D124" s="159"/>
      <c r="E124" s="160" t="n">
        <v>21127</v>
      </c>
      <c r="F124" s="160"/>
      <c r="G124" s="161" t="s">
        <v>394</v>
      </c>
      <c r="H124" s="162" t="s">
        <v>325</v>
      </c>
      <c r="I124" s="163" t="n">
        <v>0.0094</v>
      </c>
      <c r="J124" s="164" t="n">
        <v>4.12</v>
      </c>
      <c r="K124" s="165" t="n">
        <v>0.04</v>
      </c>
      <c r="L124" s="166" t="s">
        <v>294</v>
      </c>
      <c r="M124" s="169"/>
      <c r="N124" s="170"/>
      <c r="O124" s="171"/>
    </row>
    <row r="125" customFormat="false" ht="38.25" hidden="false" customHeight="false" outlineLevel="0" collapsed="false">
      <c r="C125" s="159" t="s">
        <v>18</v>
      </c>
      <c r="D125" s="159"/>
      <c r="E125" s="160" t="n">
        <v>995</v>
      </c>
      <c r="F125" s="160"/>
      <c r="G125" s="161" t="s">
        <v>407</v>
      </c>
      <c r="H125" s="162" t="s">
        <v>332</v>
      </c>
      <c r="I125" s="163" t="n">
        <v>1.2434</v>
      </c>
      <c r="J125" s="164" t="n">
        <v>16.39</v>
      </c>
      <c r="K125" s="165" t="n">
        <v>20.38</v>
      </c>
      <c r="L125" s="166" t="s">
        <v>294</v>
      </c>
      <c r="M125" s="169"/>
      <c r="N125" s="136"/>
    </row>
    <row r="126" customFormat="false" ht="28.5" hidden="false" customHeight="true" outlineLevel="0" collapsed="false">
      <c r="C126" s="153" t="s">
        <v>288</v>
      </c>
      <c r="D126" s="153"/>
      <c r="E126" s="153"/>
      <c r="F126" s="153" t="s">
        <v>408</v>
      </c>
      <c r="G126" s="154" t="s">
        <v>205</v>
      </c>
      <c r="H126" s="153" t="s">
        <v>111</v>
      </c>
      <c r="I126" s="155"/>
      <c r="J126" s="156"/>
      <c r="K126" s="156" t="n">
        <v>33.94</v>
      </c>
      <c r="L126" s="153" t="s">
        <v>409</v>
      </c>
      <c r="M126" s="158"/>
      <c r="N126" s="136"/>
    </row>
    <row r="127" customFormat="false" ht="12.75" hidden="false" customHeight="false" outlineLevel="0" collapsed="false">
      <c r="C127" s="159" t="s">
        <v>295</v>
      </c>
      <c r="D127" s="159" t="n">
        <v>88247</v>
      </c>
      <c r="E127" s="160"/>
      <c r="F127" s="160"/>
      <c r="G127" s="161" t="s">
        <v>373</v>
      </c>
      <c r="H127" s="162" t="s">
        <v>297</v>
      </c>
      <c r="I127" s="163" t="n">
        <v>0.3226</v>
      </c>
      <c r="J127" s="164" t="n">
        <v>21.81</v>
      </c>
      <c r="K127" s="165" t="n">
        <v>7.04</v>
      </c>
      <c r="L127" s="166" t="s">
        <v>298</v>
      </c>
      <c r="M127" s="169"/>
      <c r="N127" s="136"/>
    </row>
    <row r="128" customFormat="false" ht="25.5" hidden="false" customHeight="false" outlineLevel="0" collapsed="false">
      <c r="C128" s="159" t="s">
        <v>295</v>
      </c>
      <c r="D128" s="159" t="s">
        <v>370</v>
      </c>
      <c r="E128" s="160"/>
      <c r="F128" s="160"/>
      <c r="G128" s="161" t="s">
        <v>371</v>
      </c>
      <c r="H128" s="162" t="s">
        <v>297</v>
      </c>
      <c r="I128" s="163" t="n">
        <v>0.3226</v>
      </c>
      <c r="J128" s="164" t="n">
        <v>30.36</v>
      </c>
      <c r="K128" s="165" t="n">
        <v>9.79</v>
      </c>
      <c r="L128" s="166" t="s">
        <v>372</v>
      </c>
      <c r="M128" s="169"/>
      <c r="N128" s="136"/>
    </row>
    <row r="129" customFormat="false" ht="25.5" hidden="false" customHeight="false" outlineLevel="0" collapsed="false">
      <c r="C129" s="159" t="s">
        <v>18</v>
      </c>
      <c r="D129" s="159"/>
      <c r="E129" s="160" t="n">
        <v>11950</v>
      </c>
      <c r="F129" s="160"/>
      <c r="G129" s="161" t="s">
        <v>410</v>
      </c>
      <c r="H129" s="162" t="s">
        <v>325</v>
      </c>
      <c r="I129" s="163" t="n">
        <v>2</v>
      </c>
      <c r="J129" s="164" t="n">
        <v>0.33</v>
      </c>
      <c r="K129" s="165" t="n">
        <v>0.66</v>
      </c>
      <c r="L129" s="166" t="s">
        <v>294</v>
      </c>
      <c r="M129" s="169"/>
      <c r="N129" s="170"/>
      <c r="O129" s="171"/>
    </row>
    <row r="130" customFormat="false" ht="25.5" hidden="false" customHeight="false" outlineLevel="0" collapsed="false">
      <c r="C130" s="159" t="s">
        <v>18</v>
      </c>
      <c r="D130" s="159"/>
      <c r="E130" s="160" t="n">
        <v>2560</v>
      </c>
      <c r="F130" s="160"/>
      <c r="G130" s="161" t="s">
        <v>411</v>
      </c>
      <c r="H130" s="162" t="s">
        <v>325</v>
      </c>
      <c r="I130" s="163" t="n">
        <v>1</v>
      </c>
      <c r="J130" s="164" t="n">
        <v>16.45</v>
      </c>
      <c r="K130" s="165" t="n">
        <v>16.45</v>
      </c>
      <c r="L130" s="166" t="s">
        <v>294</v>
      </c>
      <c r="M130" s="169"/>
      <c r="N130" s="136"/>
    </row>
    <row r="131" customFormat="false" ht="28.5" hidden="false" customHeight="true" outlineLevel="0" collapsed="false">
      <c r="C131" s="153" t="s">
        <v>288</v>
      </c>
      <c r="D131" s="153"/>
      <c r="E131" s="153"/>
      <c r="F131" s="153" t="s">
        <v>412</v>
      </c>
      <c r="G131" s="154" t="s">
        <v>207</v>
      </c>
      <c r="H131" s="153" t="s">
        <v>111</v>
      </c>
      <c r="I131" s="155"/>
      <c r="J131" s="156"/>
      <c r="K131" s="156" t="n">
        <v>31.87</v>
      </c>
      <c r="L131" s="153" t="s">
        <v>413</v>
      </c>
      <c r="M131" s="158"/>
      <c r="N131" s="136"/>
    </row>
    <row r="132" customFormat="false" ht="12.75" hidden="false" customHeight="false" outlineLevel="0" collapsed="false">
      <c r="C132" s="159" t="s">
        <v>295</v>
      </c>
      <c r="D132" s="159" t="n">
        <v>88247</v>
      </c>
      <c r="E132" s="160"/>
      <c r="F132" s="160"/>
      <c r="G132" s="161" t="s">
        <v>373</v>
      </c>
      <c r="H132" s="162" t="s">
        <v>297</v>
      </c>
      <c r="I132" s="163" t="n">
        <v>0.255</v>
      </c>
      <c r="J132" s="164" t="n">
        <v>21.81</v>
      </c>
      <c r="K132" s="165" t="n">
        <v>5.56</v>
      </c>
      <c r="L132" s="166" t="s">
        <v>298</v>
      </c>
      <c r="M132" s="169"/>
      <c r="N132" s="136"/>
    </row>
    <row r="133" customFormat="false" ht="25.5" hidden="false" customHeight="false" outlineLevel="0" collapsed="false">
      <c r="C133" s="159" t="s">
        <v>295</v>
      </c>
      <c r="D133" s="159" t="s">
        <v>370</v>
      </c>
      <c r="E133" s="160"/>
      <c r="F133" s="160"/>
      <c r="G133" s="161" t="s">
        <v>371</v>
      </c>
      <c r="H133" s="162" t="s">
        <v>297</v>
      </c>
      <c r="I133" s="163" t="n">
        <v>0.255</v>
      </c>
      <c r="J133" s="164" t="n">
        <v>30.36</v>
      </c>
      <c r="K133" s="165" t="n">
        <v>7.74</v>
      </c>
      <c r="L133" s="166" t="s">
        <v>372</v>
      </c>
      <c r="M133" s="169"/>
      <c r="N133" s="136"/>
    </row>
    <row r="134" customFormat="false" ht="25.5" hidden="false" customHeight="false" outlineLevel="0" collapsed="false">
      <c r="C134" s="159" t="s">
        <v>18</v>
      </c>
      <c r="D134" s="159"/>
      <c r="E134" s="160" t="n">
        <v>11950</v>
      </c>
      <c r="F134" s="160"/>
      <c r="G134" s="161" t="s">
        <v>410</v>
      </c>
      <c r="H134" s="162" t="s">
        <v>325</v>
      </c>
      <c r="I134" s="163" t="n">
        <v>2</v>
      </c>
      <c r="J134" s="164" t="n">
        <v>0.33</v>
      </c>
      <c r="K134" s="165" t="n">
        <v>0.66</v>
      </c>
      <c r="L134" s="166" t="s">
        <v>294</v>
      </c>
      <c r="M134" s="169"/>
      <c r="N134" s="170"/>
      <c r="O134" s="171"/>
    </row>
    <row r="135" customFormat="false" ht="25.5" hidden="false" customHeight="false" outlineLevel="0" collapsed="false">
      <c r="C135" s="159" t="s">
        <v>18</v>
      </c>
      <c r="D135" s="159"/>
      <c r="E135" s="160" t="n">
        <v>2590</v>
      </c>
      <c r="F135" s="160"/>
      <c r="G135" s="161" t="s">
        <v>414</v>
      </c>
      <c r="H135" s="162" t="s">
        <v>325</v>
      </c>
      <c r="I135" s="163" t="n">
        <v>1</v>
      </c>
      <c r="J135" s="164" t="n">
        <v>17.91</v>
      </c>
      <c r="K135" s="165" t="n">
        <v>17.91</v>
      </c>
      <c r="L135" s="166" t="s">
        <v>294</v>
      </c>
      <c r="M135" s="169"/>
      <c r="N135" s="136"/>
    </row>
    <row r="136" customFormat="false" ht="28.5" hidden="false" customHeight="true" outlineLevel="0" collapsed="false">
      <c r="C136" s="153" t="s">
        <v>288</v>
      </c>
      <c r="D136" s="153"/>
      <c r="E136" s="153"/>
      <c r="F136" s="153" t="s">
        <v>415</v>
      </c>
      <c r="G136" s="154" t="s">
        <v>209</v>
      </c>
      <c r="H136" s="153" t="s">
        <v>111</v>
      </c>
      <c r="I136" s="155"/>
      <c r="J136" s="156"/>
      <c r="K136" s="156" t="n">
        <v>45</v>
      </c>
      <c r="L136" s="153" t="s">
        <v>416</v>
      </c>
      <c r="M136" s="158"/>
      <c r="N136" s="136"/>
    </row>
    <row r="137" customFormat="false" ht="12.75" hidden="false" customHeight="false" outlineLevel="0" collapsed="false">
      <c r="C137" s="159" t="s">
        <v>295</v>
      </c>
      <c r="D137" s="159" t="n">
        <v>88247</v>
      </c>
      <c r="E137" s="160"/>
      <c r="F137" s="160"/>
      <c r="G137" s="161" t="s">
        <v>373</v>
      </c>
      <c r="H137" s="162" t="s">
        <v>297</v>
      </c>
      <c r="I137" s="163" t="n">
        <v>0.4578</v>
      </c>
      <c r="J137" s="164" t="n">
        <v>21.81</v>
      </c>
      <c r="K137" s="165" t="n">
        <v>9.98</v>
      </c>
      <c r="L137" s="166" t="s">
        <v>298</v>
      </c>
      <c r="M137" s="169"/>
      <c r="N137" s="136"/>
    </row>
    <row r="138" customFormat="false" ht="25.5" hidden="false" customHeight="false" outlineLevel="0" collapsed="false">
      <c r="C138" s="159" t="s">
        <v>295</v>
      </c>
      <c r="D138" s="159" t="s">
        <v>370</v>
      </c>
      <c r="E138" s="160"/>
      <c r="F138" s="160"/>
      <c r="G138" s="161" t="s">
        <v>371</v>
      </c>
      <c r="H138" s="162" t="s">
        <v>297</v>
      </c>
      <c r="I138" s="163" t="n">
        <v>0.4578</v>
      </c>
      <c r="J138" s="164" t="n">
        <v>30.36</v>
      </c>
      <c r="K138" s="165" t="n">
        <v>13.9</v>
      </c>
      <c r="L138" s="166" t="s">
        <v>372</v>
      </c>
      <c r="M138" s="169"/>
      <c r="N138" s="136"/>
    </row>
    <row r="139" customFormat="false" ht="25.5" hidden="false" customHeight="false" outlineLevel="0" collapsed="false">
      <c r="C139" s="159" t="s">
        <v>18</v>
      </c>
      <c r="D139" s="159"/>
      <c r="E139" s="160" t="n">
        <v>11950</v>
      </c>
      <c r="F139" s="160"/>
      <c r="G139" s="161" t="s">
        <v>410</v>
      </c>
      <c r="H139" s="162" t="s">
        <v>325</v>
      </c>
      <c r="I139" s="163" t="n">
        <v>2</v>
      </c>
      <c r="J139" s="164" t="n">
        <v>0.33</v>
      </c>
      <c r="K139" s="165" t="n">
        <v>0.66</v>
      </c>
      <c r="L139" s="166" t="s">
        <v>294</v>
      </c>
      <c r="M139" s="169"/>
      <c r="N139" s="170"/>
      <c r="O139" s="171"/>
    </row>
    <row r="140" customFormat="false" ht="25.5" hidden="false" customHeight="false" outlineLevel="0" collapsed="false">
      <c r="C140" s="159" t="s">
        <v>18</v>
      </c>
      <c r="D140" s="159"/>
      <c r="E140" s="160" t="n">
        <v>2586</v>
      </c>
      <c r="F140" s="160"/>
      <c r="G140" s="161" t="s">
        <v>417</v>
      </c>
      <c r="H140" s="162" t="s">
        <v>325</v>
      </c>
      <c r="I140" s="163" t="n">
        <v>1</v>
      </c>
      <c r="J140" s="164" t="n">
        <v>20.46</v>
      </c>
      <c r="K140" s="165" t="n">
        <v>20.46</v>
      </c>
      <c r="L140" s="166" t="s">
        <v>294</v>
      </c>
      <c r="M140" s="169"/>
      <c r="N140" s="136"/>
    </row>
    <row r="141" customFormat="false" ht="42.75" hidden="false" customHeight="true" outlineLevel="0" collapsed="false">
      <c r="C141" s="153" t="s">
        <v>288</v>
      </c>
      <c r="D141" s="153"/>
      <c r="E141" s="153"/>
      <c r="F141" s="153" t="s">
        <v>418</v>
      </c>
      <c r="G141" s="154" t="s">
        <v>211</v>
      </c>
      <c r="H141" s="153" t="s">
        <v>111</v>
      </c>
      <c r="I141" s="155"/>
      <c r="J141" s="156"/>
      <c r="K141" s="156" t="n">
        <v>4084.16</v>
      </c>
      <c r="L141" s="153" t="s">
        <v>419</v>
      </c>
      <c r="M141" s="158"/>
      <c r="N141" s="136"/>
    </row>
    <row r="142" customFormat="false" ht="25.5" hidden="false" customHeight="false" outlineLevel="0" collapsed="false">
      <c r="C142" s="159" t="s">
        <v>295</v>
      </c>
      <c r="D142" s="159" t="s">
        <v>370</v>
      </c>
      <c r="E142" s="160"/>
      <c r="F142" s="160"/>
      <c r="G142" s="161" t="s">
        <v>371</v>
      </c>
      <c r="H142" s="162" t="s">
        <v>297</v>
      </c>
      <c r="I142" s="163" t="n">
        <v>1.9355</v>
      </c>
      <c r="J142" s="164" t="n">
        <v>30.36</v>
      </c>
      <c r="K142" s="165" t="n">
        <v>58.76</v>
      </c>
      <c r="L142" s="166" t="s">
        <v>372</v>
      </c>
      <c r="M142" s="169"/>
      <c r="N142" s="136"/>
    </row>
    <row r="143" customFormat="false" ht="12.75" hidden="false" customHeight="false" outlineLevel="0" collapsed="false">
      <c r="C143" s="159" t="s">
        <v>295</v>
      </c>
      <c r="D143" s="159" t="n">
        <v>88247</v>
      </c>
      <c r="E143" s="160"/>
      <c r="F143" s="160"/>
      <c r="G143" s="161" t="s">
        <v>373</v>
      </c>
      <c r="H143" s="162" t="s">
        <v>297</v>
      </c>
      <c r="I143" s="163" t="n">
        <v>0.215</v>
      </c>
      <c r="J143" s="164" t="n">
        <v>21.81</v>
      </c>
      <c r="K143" s="165" t="n">
        <v>4.69</v>
      </c>
      <c r="L143" s="166" t="s">
        <v>298</v>
      </c>
      <c r="M143" s="169"/>
      <c r="N143" s="136"/>
    </row>
    <row r="144" customFormat="false" ht="25.5" hidden="false" customHeight="false" outlineLevel="0" collapsed="false">
      <c r="C144" s="159" t="s">
        <v>18</v>
      </c>
      <c r="D144" s="159"/>
      <c r="E144" s="160" t="n">
        <v>11864</v>
      </c>
      <c r="F144" s="160"/>
      <c r="G144" s="161" t="s">
        <v>420</v>
      </c>
      <c r="H144" s="162" t="s">
        <v>325</v>
      </c>
      <c r="I144" s="163" t="n">
        <v>3</v>
      </c>
      <c r="J144" s="164" t="n">
        <v>34.57</v>
      </c>
      <c r="K144" s="165" t="n">
        <v>103.71</v>
      </c>
      <c r="L144" s="166" t="s">
        <v>294</v>
      </c>
      <c r="M144" s="169"/>
      <c r="N144" s="170"/>
      <c r="O144" s="171"/>
    </row>
    <row r="145" customFormat="false" ht="25.5" hidden="false" customHeight="false" outlineLevel="0" collapsed="false">
      <c r="C145" s="159" t="s">
        <v>295</v>
      </c>
      <c r="D145" s="159" t="s">
        <v>421</v>
      </c>
      <c r="E145" s="160"/>
      <c r="F145" s="160"/>
      <c r="G145" s="161" t="s">
        <v>422</v>
      </c>
      <c r="H145" s="162" t="s">
        <v>94</v>
      </c>
      <c r="I145" s="163" t="n">
        <v>2</v>
      </c>
      <c r="J145" s="164" t="n">
        <v>118</v>
      </c>
      <c r="K145" s="165" t="n">
        <v>236</v>
      </c>
      <c r="L145" s="166" t="s">
        <v>372</v>
      </c>
      <c r="M145" s="169"/>
      <c r="N145" s="170"/>
      <c r="O145" s="171"/>
    </row>
    <row r="146" customFormat="false" ht="38.25" hidden="false" customHeight="false" outlineLevel="0" collapsed="false">
      <c r="C146" s="159" t="s">
        <v>18</v>
      </c>
      <c r="D146" s="159"/>
      <c r="E146" s="160" t="n">
        <v>39809</v>
      </c>
      <c r="F146" s="160"/>
      <c r="G146" s="161" t="s">
        <v>423</v>
      </c>
      <c r="H146" s="162" t="s">
        <v>325</v>
      </c>
      <c r="I146" s="163" t="n">
        <v>1</v>
      </c>
      <c r="J146" s="164" t="n">
        <v>298.59</v>
      </c>
      <c r="K146" s="165" t="n">
        <v>298.59</v>
      </c>
      <c r="L146" s="166" t="s">
        <v>294</v>
      </c>
      <c r="M146" s="169"/>
      <c r="N146" s="170"/>
      <c r="O146" s="171"/>
    </row>
    <row r="147" customFormat="false" ht="25.5" hidden="false" customHeight="false" outlineLevel="0" collapsed="false">
      <c r="C147" s="159" t="s">
        <v>295</v>
      </c>
      <c r="D147" s="160" t="s">
        <v>421</v>
      </c>
      <c r="E147" s="160"/>
      <c r="F147" s="160"/>
      <c r="G147" s="161" t="s">
        <v>422</v>
      </c>
      <c r="H147" s="162" t="s">
        <v>94</v>
      </c>
      <c r="I147" s="163" t="n">
        <v>3</v>
      </c>
      <c r="J147" s="164" t="n">
        <v>118</v>
      </c>
      <c r="K147" s="165" t="n">
        <v>354</v>
      </c>
      <c r="L147" s="166" t="s">
        <v>372</v>
      </c>
      <c r="M147" s="169"/>
      <c r="N147" s="170"/>
      <c r="O147" s="171"/>
    </row>
    <row r="148" customFormat="false" ht="25.5" hidden="false" customHeight="false" outlineLevel="0" collapsed="false">
      <c r="C148" s="159" t="s">
        <v>295</v>
      </c>
      <c r="D148" s="160" t="s">
        <v>424</v>
      </c>
      <c r="E148" s="160"/>
      <c r="F148" s="160"/>
      <c r="G148" s="161" t="s">
        <v>425</v>
      </c>
      <c r="H148" s="162" t="s">
        <v>111</v>
      </c>
      <c r="I148" s="163" t="n">
        <v>2</v>
      </c>
      <c r="J148" s="164" t="n">
        <v>73.16</v>
      </c>
      <c r="K148" s="165" t="n">
        <v>146.32</v>
      </c>
      <c r="L148" s="166" t="s">
        <v>372</v>
      </c>
      <c r="M148" s="169"/>
      <c r="N148" s="170"/>
      <c r="O148" s="171"/>
    </row>
    <row r="149" customFormat="false" ht="25.5" hidden="false" customHeight="false" outlineLevel="0" collapsed="false">
      <c r="C149" s="159" t="s">
        <v>295</v>
      </c>
      <c r="D149" s="160" t="s">
        <v>426</v>
      </c>
      <c r="E149" s="160"/>
      <c r="F149" s="160"/>
      <c r="G149" s="161" t="s">
        <v>427</v>
      </c>
      <c r="H149" s="162" t="s">
        <v>111</v>
      </c>
      <c r="I149" s="163" t="n">
        <v>1</v>
      </c>
      <c r="J149" s="164" t="n">
        <v>122.56</v>
      </c>
      <c r="K149" s="165" t="n">
        <v>122.56</v>
      </c>
      <c r="L149" s="166" t="s">
        <v>372</v>
      </c>
      <c r="M149" s="169"/>
      <c r="N149" s="170"/>
      <c r="O149" s="171"/>
    </row>
    <row r="150" customFormat="false" ht="25.5" hidden="false" customHeight="false" outlineLevel="0" collapsed="false">
      <c r="C150" s="159" t="s">
        <v>295</v>
      </c>
      <c r="D150" s="160" t="s">
        <v>428</v>
      </c>
      <c r="E150" s="160"/>
      <c r="F150" s="160"/>
      <c r="G150" s="161" t="s">
        <v>429</v>
      </c>
      <c r="H150" s="162" t="s">
        <v>111</v>
      </c>
      <c r="I150" s="163" t="n">
        <v>1</v>
      </c>
      <c r="J150" s="164" t="n">
        <v>106.42</v>
      </c>
      <c r="K150" s="165" t="n">
        <v>106.42</v>
      </c>
      <c r="L150" s="166" t="s">
        <v>372</v>
      </c>
      <c r="M150" s="169"/>
      <c r="N150" s="170"/>
      <c r="O150" s="171"/>
    </row>
    <row r="151" customFormat="false" ht="38.25" hidden="false" customHeight="false" outlineLevel="0" collapsed="false">
      <c r="C151" s="159" t="s">
        <v>295</v>
      </c>
      <c r="D151" s="160" t="n">
        <v>103325</v>
      </c>
      <c r="E151" s="160"/>
      <c r="F151" s="160"/>
      <c r="G151" s="161" t="s">
        <v>96</v>
      </c>
      <c r="H151" s="162" t="s">
        <v>63</v>
      </c>
      <c r="I151" s="163" t="n">
        <v>3.48</v>
      </c>
      <c r="J151" s="164" t="n">
        <v>75.05</v>
      </c>
      <c r="K151" s="165" t="n">
        <v>261.17</v>
      </c>
      <c r="L151" s="166" t="s">
        <v>298</v>
      </c>
      <c r="M151" s="169"/>
      <c r="N151" s="170"/>
      <c r="O151" s="171"/>
    </row>
    <row r="152" customFormat="false" ht="38.25" hidden="false" customHeight="false" outlineLevel="0" collapsed="false">
      <c r="C152" s="159" t="s">
        <v>295</v>
      </c>
      <c r="D152" s="160" t="n">
        <v>87878</v>
      </c>
      <c r="E152" s="160"/>
      <c r="F152" s="160"/>
      <c r="G152" s="161" t="s">
        <v>353</v>
      </c>
      <c r="H152" s="162" t="s">
        <v>63</v>
      </c>
      <c r="I152" s="163" t="n">
        <v>6.96</v>
      </c>
      <c r="J152" s="164" t="n">
        <v>4.86</v>
      </c>
      <c r="K152" s="165" t="n">
        <v>33.83</v>
      </c>
      <c r="L152" s="166" t="s">
        <v>298</v>
      </c>
      <c r="M152" s="169"/>
      <c r="N152" s="170"/>
      <c r="O152" s="171"/>
    </row>
    <row r="153" customFormat="false" ht="51" hidden="false" customHeight="false" outlineLevel="0" collapsed="false">
      <c r="C153" s="159" t="s">
        <v>295</v>
      </c>
      <c r="D153" s="160" t="n">
        <v>87530</v>
      </c>
      <c r="E153" s="160"/>
      <c r="F153" s="160"/>
      <c r="G153" s="161" t="s">
        <v>354</v>
      </c>
      <c r="H153" s="162" t="s">
        <v>63</v>
      </c>
      <c r="I153" s="163" t="n">
        <v>6.96</v>
      </c>
      <c r="J153" s="164" t="n">
        <v>47.04</v>
      </c>
      <c r="K153" s="165" t="n">
        <v>327.4</v>
      </c>
      <c r="L153" s="166" t="s">
        <v>298</v>
      </c>
      <c r="M153" s="169"/>
      <c r="N153" s="170"/>
      <c r="O153" s="171"/>
    </row>
    <row r="154" customFormat="false" ht="25.5" hidden="false" customHeight="false" outlineLevel="0" collapsed="false">
      <c r="C154" s="159" t="s">
        <v>295</v>
      </c>
      <c r="D154" s="160" t="n">
        <v>104642</v>
      </c>
      <c r="E154" s="160"/>
      <c r="F154" s="160"/>
      <c r="G154" s="161" t="s">
        <v>104</v>
      </c>
      <c r="H154" s="162" t="s">
        <v>63</v>
      </c>
      <c r="I154" s="163" t="n">
        <v>6.96</v>
      </c>
      <c r="J154" s="164" t="n">
        <v>10.98</v>
      </c>
      <c r="K154" s="165" t="n">
        <v>76.42</v>
      </c>
      <c r="L154" s="166" t="s">
        <v>298</v>
      </c>
      <c r="M154" s="169"/>
      <c r="N154" s="170"/>
      <c r="O154" s="171"/>
    </row>
    <row r="155" customFormat="false" ht="25.5" hidden="false" customHeight="false" outlineLevel="0" collapsed="false">
      <c r="C155" s="159" t="s">
        <v>295</v>
      </c>
      <c r="D155" s="160" t="n">
        <v>97734</v>
      </c>
      <c r="E155" s="160"/>
      <c r="F155" s="160"/>
      <c r="G155" s="161" t="s">
        <v>430</v>
      </c>
      <c r="H155" s="162" t="s">
        <v>60</v>
      </c>
      <c r="I155" s="163" t="n">
        <v>0.03</v>
      </c>
      <c r="J155" s="164" t="n">
        <v>2943.01</v>
      </c>
      <c r="K155" s="165" t="n">
        <v>88.29</v>
      </c>
      <c r="L155" s="166" t="s">
        <v>298</v>
      </c>
      <c r="M155" s="169"/>
      <c r="N155" s="170"/>
      <c r="O155" s="171"/>
    </row>
    <row r="156" customFormat="false" ht="38.25" hidden="false" customHeight="false" outlineLevel="0" collapsed="false">
      <c r="C156" s="159" t="s">
        <v>295</v>
      </c>
      <c r="D156" s="160" t="s">
        <v>431</v>
      </c>
      <c r="E156" s="160"/>
      <c r="F156" s="160"/>
      <c r="G156" s="161" t="s">
        <v>432</v>
      </c>
      <c r="H156" s="162" t="s">
        <v>94</v>
      </c>
      <c r="I156" s="163" t="n">
        <v>15</v>
      </c>
      <c r="J156" s="164" t="n">
        <v>124.4</v>
      </c>
      <c r="K156" s="165" t="n">
        <v>1866</v>
      </c>
      <c r="L156" s="166" t="s">
        <v>372</v>
      </c>
      <c r="M156" s="169"/>
      <c r="N156" s="170"/>
      <c r="O156" s="171"/>
    </row>
    <row r="157" customFormat="false" ht="42" hidden="false" customHeight="true" outlineLevel="0" collapsed="false">
      <c r="C157" s="153" t="s">
        <v>288</v>
      </c>
      <c r="D157" s="153"/>
      <c r="E157" s="153"/>
      <c r="F157" s="153" t="s">
        <v>433</v>
      </c>
      <c r="G157" s="154" t="s">
        <v>434</v>
      </c>
      <c r="H157" s="153" t="s">
        <v>111</v>
      </c>
      <c r="I157" s="155"/>
      <c r="J157" s="156"/>
      <c r="K157" s="156" t="n">
        <v>486.2</v>
      </c>
      <c r="L157" s="153" t="s">
        <v>435</v>
      </c>
      <c r="M157" s="158"/>
      <c r="N157" s="136"/>
    </row>
    <row r="158" customFormat="false" ht="12.75" hidden="false" customHeight="false" outlineLevel="0" collapsed="false">
      <c r="C158" s="159" t="s">
        <v>295</v>
      </c>
      <c r="D158" s="159" t="n">
        <v>88247</v>
      </c>
      <c r="E158" s="160"/>
      <c r="F158" s="160"/>
      <c r="G158" s="161" t="s">
        <v>373</v>
      </c>
      <c r="H158" s="162" t="s">
        <v>297</v>
      </c>
      <c r="I158" s="163" t="n">
        <v>0.5335</v>
      </c>
      <c r="J158" s="164" t="n">
        <v>21.81</v>
      </c>
      <c r="K158" s="165" t="n">
        <v>11.64</v>
      </c>
      <c r="L158" s="166" t="s">
        <v>298</v>
      </c>
      <c r="M158" s="169"/>
      <c r="N158" s="136"/>
    </row>
    <row r="159" customFormat="false" ht="25.5" hidden="false" customHeight="false" outlineLevel="0" collapsed="false">
      <c r="C159" s="159" t="s">
        <v>295</v>
      </c>
      <c r="D159" s="159" t="s">
        <v>370</v>
      </c>
      <c r="E159" s="160"/>
      <c r="F159" s="160"/>
      <c r="G159" s="161" t="s">
        <v>371</v>
      </c>
      <c r="H159" s="162" t="s">
        <v>297</v>
      </c>
      <c r="I159" s="163" t="n">
        <v>0.5335</v>
      </c>
      <c r="J159" s="164" t="n">
        <v>30.36</v>
      </c>
      <c r="K159" s="165" t="n">
        <v>16.2</v>
      </c>
      <c r="L159" s="166" t="s">
        <v>372</v>
      </c>
      <c r="M159" s="169"/>
      <c r="N159" s="136"/>
    </row>
    <row r="160" customFormat="false" ht="38.25" hidden="false" customHeight="false" outlineLevel="0" collapsed="false">
      <c r="C160" s="159" t="s">
        <v>295</v>
      </c>
      <c r="D160" s="159" t="n">
        <v>87367</v>
      </c>
      <c r="E160" s="160"/>
      <c r="F160" s="160"/>
      <c r="G160" s="161" t="s">
        <v>436</v>
      </c>
      <c r="H160" s="162" t="s">
        <v>60</v>
      </c>
      <c r="I160" s="163" t="n">
        <v>0.0134</v>
      </c>
      <c r="J160" s="164" t="n">
        <v>784.13</v>
      </c>
      <c r="K160" s="165" t="n">
        <v>10.51</v>
      </c>
      <c r="L160" s="166" t="s">
        <v>298</v>
      </c>
      <c r="M160" s="169"/>
      <c r="N160" s="170"/>
      <c r="O160" s="171"/>
    </row>
    <row r="161" customFormat="false" ht="38.25" hidden="false" customHeight="false" outlineLevel="0" collapsed="false">
      <c r="C161" s="159" t="s">
        <v>18</v>
      </c>
      <c r="D161" s="159"/>
      <c r="E161" s="160" t="n">
        <v>13395</v>
      </c>
      <c r="F161" s="160"/>
      <c r="G161" s="161" t="s">
        <v>437</v>
      </c>
      <c r="H161" s="162" t="s">
        <v>325</v>
      </c>
      <c r="I161" s="163" t="n">
        <v>1</v>
      </c>
      <c r="J161" s="164" t="n">
        <v>447.85</v>
      </c>
      <c r="K161" s="165" t="n">
        <v>447.85</v>
      </c>
      <c r="L161" s="166" t="s">
        <v>294</v>
      </c>
      <c r="M161" s="169"/>
      <c r="N161" s="136"/>
    </row>
    <row r="162" customFormat="false" ht="25.5" hidden="false" customHeight="false" outlineLevel="0" collapsed="false">
      <c r="C162" s="153" t="s">
        <v>288</v>
      </c>
      <c r="D162" s="153"/>
      <c r="E162" s="153"/>
      <c r="F162" s="153" t="s">
        <v>438</v>
      </c>
      <c r="G162" s="154" t="s">
        <v>439</v>
      </c>
      <c r="H162" s="153" t="s">
        <v>111</v>
      </c>
      <c r="I162" s="155"/>
      <c r="J162" s="156"/>
      <c r="K162" s="156" t="n">
        <v>16.61</v>
      </c>
      <c r="L162" s="153" t="s">
        <v>440</v>
      </c>
      <c r="M162" s="158"/>
      <c r="N162" s="136"/>
    </row>
    <row r="163" customFormat="false" ht="12.75" hidden="false" customHeight="false" outlineLevel="0" collapsed="false">
      <c r="C163" s="159" t="s">
        <v>295</v>
      </c>
      <c r="D163" s="159" t="n">
        <v>88247</v>
      </c>
      <c r="E163" s="160"/>
      <c r="F163" s="160"/>
      <c r="G163" s="161" t="s">
        <v>373</v>
      </c>
      <c r="H163" s="162" t="s">
        <v>297</v>
      </c>
      <c r="I163" s="163" t="n">
        <v>0.0476</v>
      </c>
      <c r="J163" s="164" t="n">
        <v>21.81</v>
      </c>
      <c r="K163" s="165" t="n">
        <v>1.04</v>
      </c>
      <c r="L163" s="166" t="s">
        <v>298</v>
      </c>
      <c r="M163" s="169"/>
      <c r="N163" s="136"/>
    </row>
    <row r="164" customFormat="false" ht="25.5" hidden="false" customHeight="false" outlineLevel="0" collapsed="false">
      <c r="C164" s="159" t="s">
        <v>295</v>
      </c>
      <c r="D164" s="159" t="s">
        <v>370</v>
      </c>
      <c r="E164" s="160"/>
      <c r="F164" s="160"/>
      <c r="G164" s="161" t="s">
        <v>371</v>
      </c>
      <c r="H164" s="162" t="s">
        <v>297</v>
      </c>
      <c r="I164" s="163" t="n">
        <v>0.0476</v>
      </c>
      <c r="J164" s="164" t="n">
        <v>30.36</v>
      </c>
      <c r="K164" s="165" t="n">
        <v>1.45</v>
      </c>
      <c r="L164" s="166" t="s">
        <v>372</v>
      </c>
      <c r="M164" s="169"/>
      <c r="N164" s="136"/>
    </row>
    <row r="165" customFormat="false" ht="25.5" hidden="false" customHeight="false" outlineLevel="0" collapsed="false">
      <c r="C165" s="159" t="s">
        <v>18</v>
      </c>
      <c r="D165" s="159"/>
      <c r="E165" s="160" t="n">
        <v>1570</v>
      </c>
      <c r="F165" s="160"/>
      <c r="G165" s="161" t="s">
        <v>441</v>
      </c>
      <c r="H165" s="162" t="s">
        <v>325</v>
      </c>
      <c r="I165" s="163" t="n">
        <v>1</v>
      </c>
      <c r="J165" s="164" t="n">
        <v>1.07</v>
      </c>
      <c r="K165" s="165" t="n">
        <v>1.07</v>
      </c>
      <c r="L165" s="166" t="s">
        <v>294</v>
      </c>
      <c r="M165" s="169"/>
      <c r="N165" s="170"/>
      <c r="O165" s="171"/>
    </row>
    <row r="166" customFormat="false" ht="25.5" hidden="false" customHeight="false" outlineLevel="0" collapsed="false">
      <c r="C166" s="159" t="s">
        <v>18</v>
      </c>
      <c r="D166" s="159"/>
      <c r="E166" s="160" t="n">
        <v>34653</v>
      </c>
      <c r="F166" s="160"/>
      <c r="G166" s="161" t="s">
        <v>442</v>
      </c>
      <c r="H166" s="162" t="s">
        <v>325</v>
      </c>
      <c r="I166" s="163" t="n">
        <v>1</v>
      </c>
      <c r="J166" s="164" t="n">
        <v>13.05</v>
      </c>
      <c r="K166" s="165" t="n">
        <v>13.05</v>
      </c>
      <c r="L166" s="166" t="s">
        <v>294</v>
      </c>
      <c r="M166" s="169"/>
      <c r="N166" s="136"/>
    </row>
    <row r="167" customFormat="false" ht="25.5" hidden="false" customHeight="false" outlineLevel="0" collapsed="false">
      <c r="C167" s="153" t="s">
        <v>288</v>
      </c>
      <c r="D167" s="153"/>
      <c r="E167" s="153"/>
      <c r="F167" s="153" t="s">
        <v>443</v>
      </c>
      <c r="G167" s="154" t="s">
        <v>444</v>
      </c>
      <c r="H167" s="153" t="s">
        <v>111</v>
      </c>
      <c r="I167" s="155"/>
      <c r="J167" s="156"/>
      <c r="K167" s="156" t="n">
        <v>17.9</v>
      </c>
      <c r="L167" s="153" t="s">
        <v>445</v>
      </c>
      <c r="M167" s="158"/>
      <c r="N167" s="136"/>
    </row>
    <row r="168" customFormat="false" ht="12.75" hidden="false" customHeight="false" outlineLevel="0" collapsed="false">
      <c r="C168" s="159" t="s">
        <v>295</v>
      </c>
      <c r="D168" s="159" t="n">
        <v>88247</v>
      </c>
      <c r="E168" s="160"/>
      <c r="F168" s="160"/>
      <c r="G168" s="161" t="s">
        <v>373</v>
      </c>
      <c r="H168" s="162" t="s">
        <v>297</v>
      </c>
      <c r="I168" s="163" t="n">
        <v>0.0663</v>
      </c>
      <c r="J168" s="164" t="n">
        <v>21.81</v>
      </c>
      <c r="K168" s="165" t="n">
        <v>1.45</v>
      </c>
      <c r="L168" s="166" t="s">
        <v>298</v>
      </c>
      <c r="M168" s="169"/>
      <c r="N168" s="136"/>
    </row>
    <row r="169" customFormat="false" ht="25.5" hidden="false" customHeight="false" outlineLevel="0" collapsed="false">
      <c r="C169" s="159" t="s">
        <v>295</v>
      </c>
      <c r="D169" s="159" t="s">
        <v>370</v>
      </c>
      <c r="E169" s="160"/>
      <c r="F169" s="160"/>
      <c r="G169" s="161" t="s">
        <v>371</v>
      </c>
      <c r="H169" s="162" t="s">
        <v>297</v>
      </c>
      <c r="I169" s="163" t="n">
        <v>0.0663</v>
      </c>
      <c r="J169" s="164" t="n">
        <v>30.36</v>
      </c>
      <c r="K169" s="165" t="n">
        <v>2.01</v>
      </c>
      <c r="L169" s="166" t="s">
        <v>372</v>
      </c>
      <c r="M169" s="169"/>
      <c r="N169" s="136"/>
    </row>
    <row r="170" customFormat="false" ht="25.5" hidden="false" customHeight="false" outlineLevel="0" collapsed="false">
      <c r="C170" s="159" t="s">
        <v>18</v>
      </c>
      <c r="D170" s="159"/>
      <c r="E170" s="160" t="n">
        <v>1571</v>
      </c>
      <c r="F170" s="160"/>
      <c r="G170" s="161" t="s">
        <v>446</v>
      </c>
      <c r="H170" s="162" t="s">
        <v>325</v>
      </c>
      <c r="I170" s="163" t="n">
        <v>1</v>
      </c>
      <c r="J170" s="164" t="n">
        <v>1.39</v>
      </c>
      <c r="K170" s="165" t="n">
        <v>1.39</v>
      </c>
      <c r="L170" s="166" t="s">
        <v>294</v>
      </c>
      <c r="M170" s="169"/>
      <c r="N170" s="170"/>
      <c r="O170" s="171"/>
    </row>
    <row r="171" customFormat="false" ht="25.5" hidden="false" customHeight="false" outlineLevel="0" collapsed="false">
      <c r="C171" s="159" t="s">
        <v>18</v>
      </c>
      <c r="D171" s="159"/>
      <c r="E171" s="160" t="n">
        <v>34653</v>
      </c>
      <c r="F171" s="160"/>
      <c r="G171" s="161" t="s">
        <v>442</v>
      </c>
      <c r="H171" s="162" t="s">
        <v>325</v>
      </c>
      <c r="I171" s="163" t="n">
        <v>1</v>
      </c>
      <c r="J171" s="164" t="n">
        <v>13.05</v>
      </c>
      <c r="K171" s="165" t="n">
        <v>13.05</v>
      </c>
      <c r="L171" s="166" t="s">
        <v>294</v>
      </c>
      <c r="M171" s="169"/>
      <c r="N171" s="136"/>
    </row>
    <row r="172" customFormat="false" ht="25.5" hidden="false" customHeight="false" outlineLevel="0" collapsed="false">
      <c r="C172" s="153" t="s">
        <v>288</v>
      </c>
      <c r="D172" s="153"/>
      <c r="E172" s="153"/>
      <c r="F172" s="153" t="s">
        <v>447</v>
      </c>
      <c r="G172" s="154" t="s">
        <v>448</v>
      </c>
      <c r="H172" s="153" t="s">
        <v>111</v>
      </c>
      <c r="I172" s="155"/>
      <c r="J172" s="156"/>
      <c r="K172" s="156" t="n">
        <v>106.19</v>
      </c>
      <c r="L172" s="153" t="s">
        <v>449</v>
      </c>
      <c r="M172" s="158"/>
      <c r="N172" s="136"/>
    </row>
    <row r="173" customFormat="false" ht="12.75" hidden="false" customHeight="false" outlineLevel="0" collapsed="false">
      <c r="C173" s="159" t="s">
        <v>295</v>
      </c>
      <c r="D173" s="159" t="n">
        <v>88247</v>
      </c>
      <c r="E173" s="160"/>
      <c r="F173" s="160"/>
      <c r="G173" s="161" t="s">
        <v>373</v>
      </c>
      <c r="H173" s="162" t="s">
        <v>297</v>
      </c>
      <c r="I173" s="163" t="n">
        <v>0.1988</v>
      </c>
      <c r="J173" s="164" t="n">
        <v>21.81</v>
      </c>
      <c r="K173" s="165" t="n">
        <v>4.34</v>
      </c>
      <c r="L173" s="166" t="s">
        <v>298</v>
      </c>
      <c r="M173" s="169"/>
      <c r="N173" s="136"/>
    </row>
    <row r="174" customFormat="false" ht="25.5" hidden="false" customHeight="false" outlineLevel="0" collapsed="false">
      <c r="C174" s="159" t="s">
        <v>295</v>
      </c>
      <c r="D174" s="159" t="s">
        <v>370</v>
      </c>
      <c r="E174" s="160"/>
      <c r="F174" s="160"/>
      <c r="G174" s="161" t="s">
        <v>371</v>
      </c>
      <c r="H174" s="162" t="s">
        <v>297</v>
      </c>
      <c r="I174" s="163" t="n">
        <v>0.1988</v>
      </c>
      <c r="J174" s="164" t="n">
        <v>30.36</v>
      </c>
      <c r="K174" s="165" t="n">
        <v>6.04</v>
      </c>
      <c r="L174" s="166" t="s">
        <v>372</v>
      </c>
      <c r="M174" s="169"/>
      <c r="N174" s="136"/>
    </row>
    <row r="175" customFormat="false" ht="25.5" hidden="false" customHeight="false" outlineLevel="0" collapsed="false">
      <c r="C175" s="159" t="s">
        <v>18</v>
      </c>
      <c r="D175" s="159"/>
      <c r="E175" s="160" t="n">
        <v>1571</v>
      </c>
      <c r="F175" s="160"/>
      <c r="G175" s="161" t="s">
        <v>446</v>
      </c>
      <c r="H175" s="162" t="s">
        <v>325</v>
      </c>
      <c r="I175" s="163" t="n">
        <v>3</v>
      </c>
      <c r="J175" s="164" t="n">
        <v>1.39</v>
      </c>
      <c r="K175" s="165" t="n">
        <v>4.17</v>
      </c>
      <c r="L175" s="166" t="s">
        <v>294</v>
      </c>
      <c r="M175" s="169"/>
      <c r="N175" s="170"/>
      <c r="O175" s="171"/>
    </row>
    <row r="176" customFormat="false" ht="25.5" hidden="false" customHeight="false" outlineLevel="0" collapsed="false">
      <c r="C176" s="159" t="s">
        <v>18</v>
      </c>
      <c r="D176" s="159"/>
      <c r="E176" s="160" t="n">
        <v>34709</v>
      </c>
      <c r="F176" s="160"/>
      <c r="G176" s="161" t="s">
        <v>450</v>
      </c>
      <c r="H176" s="162" t="s">
        <v>325</v>
      </c>
      <c r="I176" s="163" t="n">
        <v>1</v>
      </c>
      <c r="J176" s="164" t="n">
        <v>91.64</v>
      </c>
      <c r="K176" s="165" t="n">
        <v>91.64</v>
      </c>
      <c r="L176" s="166" t="s">
        <v>294</v>
      </c>
      <c r="M176" s="169"/>
      <c r="N176" s="136"/>
    </row>
    <row r="177" customFormat="false" ht="25.5" hidden="false" customHeight="false" outlineLevel="0" collapsed="false">
      <c r="C177" s="153" t="s">
        <v>288</v>
      </c>
      <c r="D177" s="153"/>
      <c r="E177" s="153"/>
      <c r="F177" s="153" t="s">
        <v>451</v>
      </c>
      <c r="G177" s="154" t="s">
        <v>452</v>
      </c>
      <c r="H177" s="153" t="s">
        <v>111</v>
      </c>
      <c r="I177" s="155"/>
      <c r="J177" s="156"/>
      <c r="K177" s="156" t="n">
        <v>156.16</v>
      </c>
      <c r="L177" s="153" t="s">
        <v>453</v>
      </c>
      <c r="M177" s="158"/>
      <c r="N177" s="136"/>
    </row>
    <row r="178" customFormat="false" ht="12.75" hidden="false" customHeight="false" outlineLevel="0" collapsed="false">
      <c r="C178" s="159" t="s">
        <v>295</v>
      </c>
      <c r="D178" s="159" t="n">
        <v>88247</v>
      </c>
      <c r="E178" s="160"/>
      <c r="F178" s="160"/>
      <c r="G178" s="161" t="s">
        <v>373</v>
      </c>
      <c r="H178" s="162" t="s">
        <v>297</v>
      </c>
      <c r="I178" s="163" t="n">
        <v>0.3</v>
      </c>
      <c r="J178" s="164" t="n">
        <v>21.81</v>
      </c>
      <c r="K178" s="165" t="n">
        <v>6.54</v>
      </c>
      <c r="L178" s="166" t="s">
        <v>298</v>
      </c>
      <c r="M178" s="169"/>
      <c r="N178" s="136"/>
    </row>
    <row r="179" customFormat="false" ht="25.5" hidden="false" customHeight="false" outlineLevel="0" collapsed="false">
      <c r="C179" s="159" t="s">
        <v>295</v>
      </c>
      <c r="D179" s="159" t="s">
        <v>370</v>
      </c>
      <c r="E179" s="160"/>
      <c r="F179" s="160"/>
      <c r="G179" s="161" t="s">
        <v>371</v>
      </c>
      <c r="H179" s="162" t="s">
        <v>297</v>
      </c>
      <c r="I179" s="163" t="n">
        <v>0.3</v>
      </c>
      <c r="J179" s="164" t="n">
        <v>30.36</v>
      </c>
      <c r="K179" s="165" t="n">
        <v>9.11</v>
      </c>
      <c r="L179" s="166" t="s">
        <v>372</v>
      </c>
      <c r="M179" s="169"/>
      <c r="N179" s="136"/>
    </row>
    <row r="180" customFormat="false" ht="25.5" hidden="false" customHeight="false" outlineLevel="0" collapsed="false">
      <c r="C180" s="159" t="s">
        <v>18</v>
      </c>
      <c r="D180" s="159"/>
      <c r="E180" s="160" t="n">
        <v>39467</v>
      </c>
      <c r="F180" s="160"/>
      <c r="G180" s="161" t="s">
        <v>454</v>
      </c>
      <c r="H180" s="162" t="s">
        <v>325</v>
      </c>
      <c r="I180" s="163" t="n">
        <v>1</v>
      </c>
      <c r="J180" s="164" t="n">
        <v>140.51</v>
      </c>
      <c r="K180" s="165" t="n">
        <v>140.51</v>
      </c>
      <c r="L180" s="166" t="s">
        <v>294</v>
      </c>
      <c r="M180" s="169"/>
      <c r="N180" s="136"/>
    </row>
    <row r="181" customFormat="false" ht="30.75" hidden="false" customHeight="true" outlineLevel="0" collapsed="false">
      <c r="C181" s="153" t="s">
        <v>288</v>
      </c>
      <c r="D181" s="153"/>
      <c r="E181" s="153"/>
      <c r="F181" s="153" t="s">
        <v>455</v>
      </c>
      <c r="G181" s="154" t="s">
        <v>456</v>
      </c>
      <c r="H181" s="153" t="s">
        <v>94</v>
      </c>
      <c r="I181" s="155"/>
      <c r="J181" s="156"/>
      <c r="K181" s="156" t="n">
        <v>91.33</v>
      </c>
      <c r="L181" s="153" t="s">
        <v>457</v>
      </c>
      <c r="M181" s="158"/>
      <c r="N181" s="136"/>
    </row>
    <row r="182" customFormat="false" ht="12.75" hidden="false" customHeight="false" outlineLevel="0" collapsed="false">
      <c r="C182" s="159" t="s">
        <v>295</v>
      </c>
      <c r="D182" s="159" t="n">
        <v>88247</v>
      </c>
      <c r="E182" s="160"/>
      <c r="F182" s="160"/>
      <c r="G182" s="161" t="s">
        <v>373</v>
      </c>
      <c r="H182" s="162" t="s">
        <v>297</v>
      </c>
      <c r="I182" s="163" t="n">
        <v>0.3189</v>
      </c>
      <c r="J182" s="164" t="n">
        <v>21.81</v>
      </c>
      <c r="K182" s="165" t="n">
        <v>6.96</v>
      </c>
      <c r="L182" s="166" t="s">
        <v>298</v>
      </c>
      <c r="M182" s="169"/>
      <c r="N182" s="136"/>
    </row>
    <row r="183" customFormat="false" ht="25.5" hidden="false" customHeight="false" outlineLevel="0" collapsed="false">
      <c r="C183" s="159" t="s">
        <v>295</v>
      </c>
      <c r="D183" s="159" t="s">
        <v>370</v>
      </c>
      <c r="E183" s="160"/>
      <c r="F183" s="160"/>
      <c r="G183" s="161" t="s">
        <v>371</v>
      </c>
      <c r="H183" s="162" t="s">
        <v>297</v>
      </c>
      <c r="I183" s="163" t="n">
        <v>0.3189</v>
      </c>
      <c r="J183" s="164" t="n">
        <v>30.36</v>
      </c>
      <c r="K183" s="165" t="n">
        <v>9.68</v>
      </c>
      <c r="L183" s="166" t="s">
        <v>372</v>
      </c>
      <c r="M183" s="169"/>
      <c r="N183" s="136"/>
    </row>
    <row r="184" customFormat="false" ht="25.5" hidden="false" customHeight="false" outlineLevel="0" collapsed="false">
      <c r="C184" s="159" t="s">
        <v>295</v>
      </c>
      <c r="D184" s="159" t="n">
        <v>98463</v>
      </c>
      <c r="E184" s="160"/>
      <c r="F184" s="160"/>
      <c r="G184" s="161" t="s">
        <v>458</v>
      </c>
      <c r="H184" s="162" t="s">
        <v>111</v>
      </c>
      <c r="I184" s="163" t="n">
        <v>0.6667</v>
      </c>
      <c r="J184" s="164" t="n">
        <v>24.07</v>
      </c>
      <c r="K184" s="165" t="n">
        <v>16.05</v>
      </c>
      <c r="L184" s="166" t="s">
        <v>298</v>
      </c>
      <c r="M184" s="169"/>
      <c r="N184" s="136"/>
    </row>
    <row r="185" customFormat="false" ht="12.75" hidden="false" customHeight="false" outlineLevel="0" collapsed="false">
      <c r="C185" s="159" t="s">
        <v>18</v>
      </c>
      <c r="D185" s="159"/>
      <c r="E185" s="160" t="n">
        <v>867</v>
      </c>
      <c r="F185" s="160"/>
      <c r="G185" s="161" t="s">
        <v>459</v>
      </c>
      <c r="H185" s="162" t="s">
        <v>332</v>
      </c>
      <c r="I185" s="163" t="n">
        <v>1.05</v>
      </c>
      <c r="J185" s="164" t="n">
        <v>55.85</v>
      </c>
      <c r="K185" s="165" t="n">
        <v>58.64</v>
      </c>
      <c r="L185" s="166" t="s">
        <v>294</v>
      </c>
      <c r="M185" s="169"/>
      <c r="N185" s="170"/>
      <c r="O185" s="171"/>
    </row>
    <row r="186" customFormat="false" ht="27.75" hidden="false" customHeight="true" outlineLevel="0" collapsed="false">
      <c r="C186" s="153" t="s">
        <v>288</v>
      </c>
      <c r="D186" s="153"/>
      <c r="E186" s="153"/>
      <c r="F186" s="153" t="s">
        <v>460</v>
      </c>
      <c r="G186" s="154" t="s">
        <v>461</v>
      </c>
      <c r="H186" s="153" t="s">
        <v>111</v>
      </c>
      <c r="I186" s="155"/>
      <c r="J186" s="156"/>
      <c r="K186" s="156" t="n">
        <v>131.72</v>
      </c>
      <c r="L186" s="153" t="s">
        <v>462</v>
      </c>
      <c r="M186" s="158"/>
      <c r="N186" s="136"/>
    </row>
    <row r="187" customFormat="false" ht="12.75" hidden="false" customHeight="false" outlineLevel="0" collapsed="false">
      <c r="C187" s="159" t="s">
        <v>295</v>
      </c>
      <c r="D187" s="159" t="n">
        <v>88247</v>
      </c>
      <c r="E187" s="160"/>
      <c r="F187" s="160"/>
      <c r="G187" s="161" t="s">
        <v>373</v>
      </c>
      <c r="H187" s="162" t="s">
        <v>297</v>
      </c>
      <c r="I187" s="163" t="n">
        <v>0.3882</v>
      </c>
      <c r="J187" s="164" t="n">
        <v>21.81</v>
      </c>
      <c r="K187" s="165" t="n">
        <v>8.47</v>
      </c>
      <c r="L187" s="166" t="s">
        <v>298</v>
      </c>
      <c r="M187" s="169"/>
      <c r="N187" s="136"/>
    </row>
    <row r="188" customFormat="false" ht="25.5" hidden="false" customHeight="false" outlineLevel="0" collapsed="false">
      <c r="C188" s="159" t="s">
        <v>295</v>
      </c>
      <c r="D188" s="159" t="s">
        <v>370</v>
      </c>
      <c r="E188" s="160"/>
      <c r="F188" s="160"/>
      <c r="G188" s="161" t="s">
        <v>371</v>
      </c>
      <c r="H188" s="162" t="s">
        <v>297</v>
      </c>
      <c r="I188" s="163" t="n">
        <v>0.3882</v>
      </c>
      <c r="J188" s="164" t="n">
        <v>30.36</v>
      </c>
      <c r="K188" s="165" t="n">
        <v>11.79</v>
      </c>
      <c r="L188" s="166" t="s">
        <v>372</v>
      </c>
      <c r="M188" s="169"/>
      <c r="N188" s="136"/>
    </row>
    <row r="189" customFormat="false" ht="38.25" hidden="false" customHeight="false" outlineLevel="0" collapsed="false">
      <c r="C189" s="159" t="s">
        <v>295</v>
      </c>
      <c r="D189" s="159" t="n">
        <v>104749</v>
      </c>
      <c r="E189" s="160"/>
      <c r="F189" s="160"/>
      <c r="G189" s="161" t="s">
        <v>463</v>
      </c>
      <c r="H189" s="162" t="s">
        <v>111</v>
      </c>
      <c r="I189" s="163" t="n">
        <v>1</v>
      </c>
      <c r="J189" s="164" t="n">
        <v>18.78</v>
      </c>
      <c r="K189" s="165" t="n">
        <v>18.78</v>
      </c>
      <c r="L189" s="166" t="s">
        <v>298</v>
      </c>
      <c r="M189" s="169"/>
      <c r="N189" s="136"/>
    </row>
    <row r="190" customFormat="false" ht="25.5" hidden="false" customHeight="false" outlineLevel="0" collapsed="false">
      <c r="C190" s="159" t="s">
        <v>18</v>
      </c>
      <c r="D190" s="159"/>
      <c r="E190" s="160" t="n">
        <v>3378</v>
      </c>
      <c r="F190" s="160"/>
      <c r="G190" s="161" t="s">
        <v>464</v>
      </c>
      <c r="H190" s="162" t="s">
        <v>325</v>
      </c>
      <c r="I190" s="163" t="n">
        <v>1</v>
      </c>
      <c r="J190" s="164" t="n">
        <v>92.68</v>
      </c>
      <c r="K190" s="165" t="n">
        <v>92.68</v>
      </c>
      <c r="L190" s="166" t="s">
        <v>294</v>
      </c>
      <c r="M190" s="169"/>
      <c r="N190" s="170"/>
      <c r="O190" s="171"/>
    </row>
    <row r="191" customFormat="false" ht="34.5" hidden="false" customHeight="true" outlineLevel="0" collapsed="false">
      <c r="C191" s="153" t="s">
        <v>288</v>
      </c>
      <c r="D191" s="153"/>
      <c r="E191" s="153"/>
      <c r="F191" s="153" t="s">
        <v>465</v>
      </c>
      <c r="G191" s="154" t="s">
        <v>230</v>
      </c>
      <c r="H191" s="153" t="s">
        <v>111</v>
      </c>
      <c r="I191" s="155"/>
      <c r="J191" s="156"/>
      <c r="K191" s="156" t="n">
        <v>36.05</v>
      </c>
      <c r="L191" s="153" t="s">
        <v>466</v>
      </c>
      <c r="M191" s="158"/>
      <c r="N191" s="136"/>
    </row>
    <row r="192" customFormat="false" ht="12.75" hidden="false" customHeight="false" outlineLevel="0" collapsed="false">
      <c r="C192" s="159" t="s">
        <v>295</v>
      </c>
      <c r="D192" s="159" t="n">
        <v>88247</v>
      </c>
      <c r="E192" s="160"/>
      <c r="F192" s="160"/>
      <c r="G192" s="161" t="s">
        <v>373</v>
      </c>
      <c r="H192" s="162" t="s">
        <v>297</v>
      </c>
      <c r="I192" s="163" t="n">
        <v>0.0168</v>
      </c>
      <c r="J192" s="164" t="n">
        <v>21.81</v>
      </c>
      <c r="K192" s="165" t="n">
        <v>0.37</v>
      </c>
      <c r="L192" s="166" t="s">
        <v>298</v>
      </c>
      <c r="M192" s="169"/>
      <c r="N192" s="136"/>
    </row>
    <row r="193" customFormat="false" ht="25.5" hidden="false" customHeight="false" outlineLevel="0" collapsed="false">
      <c r="C193" s="159" t="s">
        <v>295</v>
      </c>
      <c r="D193" s="159" t="s">
        <v>370</v>
      </c>
      <c r="E193" s="160"/>
      <c r="F193" s="160"/>
      <c r="G193" s="161" t="s">
        <v>371</v>
      </c>
      <c r="H193" s="162" t="s">
        <v>297</v>
      </c>
      <c r="I193" s="163" t="n">
        <v>0.0168</v>
      </c>
      <c r="J193" s="164" t="n">
        <v>30.36</v>
      </c>
      <c r="K193" s="165" t="n">
        <v>0.51</v>
      </c>
      <c r="L193" s="166" t="s">
        <v>372</v>
      </c>
      <c r="M193" s="169"/>
      <c r="N193" s="136"/>
    </row>
    <row r="194" customFormat="false" ht="25.5" hidden="false" customHeight="false" outlineLevel="0" collapsed="false">
      <c r="C194" s="159" t="s">
        <v>18</v>
      </c>
      <c r="D194" s="159"/>
      <c r="E194" s="160" t="n">
        <v>21127</v>
      </c>
      <c r="F194" s="160"/>
      <c r="G194" s="161" t="s">
        <v>394</v>
      </c>
      <c r="H194" s="162" t="s">
        <v>325</v>
      </c>
      <c r="I194" s="163" t="n">
        <v>0.021</v>
      </c>
      <c r="J194" s="164" t="n">
        <v>4.12</v>
      </c>
      <c r="K194" s="165" t="n">
        <v>0.09</v>
      </c>
      <c r="L194" s="166" t="s">
        <v>294</v>
      </c>
      <c r="M194" s="169"/>
      <c r="N194" s="136"/>
    </row>
    <row r="195" customFormat="false" ht="12.75" hidden="false" customHeight="false" outlineLevel="0" collapsed="false">
      <c r="C195" s="159" t="s">
        <v>18</v>
      </c>
      <c r="D195" s="159"/>
      <c r="E195" s="160" t="s">
        <v>467</v>
      </c>
      <c r="F195" s="160"/>
      <c r="G195" s="161" t="s">
        <v>468</v>
      </c>
      <c r="H195" s="162" t="s">
        <v>123</v>
      </c>
      <c r="I195" s="163" t="n">
        <v>1</v>
      </c>
      <c r="J195" s="164" t="n">
        <v>35.08</v>
      </c>
      <c r="K195" s="165" t="n">
        <v>35.08</v>
      </c>
      <c r="L195" s="166" t="s">
        <v>469</v>
      </c>
      <c r="M195" s="169"/>
      <c r="N195" s="170"/>
      <c r="O195" s="171"/>
    </row>
    <row r="196" customFormat="false" ht="34.5" hidden="false" customHeight="true" outlineLevel="0" collapsed="false">
      <c r="C196" s="153" t="s">
        <v>288</v>
      </c>
      <c r="D196" s="153"/>
      <c r="E196" s="153"/>
      <c r="F196" s="153" t="s">
        <v>470</v>
      </c>
      <c r="G196" s="154" t="s">
        <v>471</v>
      </c>
      <c r="H196" s="153" t="s">
        <v>111</v>
      </c>
      <c r="I196" s="155"/>
      <c r="J196" s="156"/>
      <c r="K196" s="156" t="n">
        <v>113.35</v>
      </c>
      <c r="L196" s="153" t="s">
        <v>472</v>
      </c>
      <c r="M196" s="158"/>
      <c r="N196" s="136"/>
    </row>
    <row r="197" customFormat="false" ht="12.75" hidden="false" customHeight="false" outlineLevel="0" collapsed="false">
      <c r="C197" s="159" t="s">
        <v>295</v>
      </c>
      <c r="D197" s="159" t="n">
        <v>88247</v>
      </c>
      <c r="E197" s="160"/>
      <c r="F197" s="160"/>
      <c r="G197" s="161" t="s">
        <v>373</v>
      </c>
      <c r="H197" s="162" t="s">
        <v>297</v>
      </c>
      <c r="I197" s="163" t="n">
        <v>0.4165</v>
      </c>
      <c r="J197" s="164" t="n">
        <v>21.81</v>
      </c>
      <c r="K197" s="165" t="n">
        <v>9.08</v>
      </c>
      <c r="L197" s="166" t="s">
        <v>298</v>
      </c>
      <c r="M197" s="169"/>
      <c r="N197" s="136"/>
    </row>
    <row r="198" customFormat="false" ht="25.5" hidden="false" customHeight="false" outlineLevel="0" collapsed="false">
      <c r="C198" s="159" t="s">
        <v>295</v>
      </c>
      <c r="D198" s="159" t="s">
        <v>370</v>
      </c>
      <c r="E198" s="160"/>
      <c r="F198" s="160"/>
      <c r="G198" s="161" t="s">
        <v>371</v>
      </c>
      <c r="H198" s="162" t="s">
        <v>297</v>
      </c>
      <c r="I198" s="163" t="n">
        <v>0.1735</v>
      </c>
      <c r="J198" s="164" t="n">
        <v>30.36</v>
      </c>
      <c r="K198" s="165" t="n">
        <v>5.27</v>
      </c>
      <c r="L198" s="166" t="s">
        <v>372</v>
      </c>
      <c r="M198" s="169"/>
      <c r="N198" s="136"/>
    </row>
    <row r="199" customFormat="false" ht="25.5" hidden="false" customHeight="false" outlineLevel="0" collapsed="false">
      <c r="C199" s="159" t="s">
        <v>18</v>
      </c>
      <c r="D199" s="159"/>
      <c r="E199" s="160" t="n">
        <v>13791</v>
      </c>
      <c r="F199" s="160"/>
      <c r="G199" s="161" t="s">
        <v>473</v>
      </c>
      <c r="H199" s="162" t="s">
        <v>111</v>
      </c>
      <c r="I199" s="163" t="n">
        <v>1</v>
      </c>
      <c r="J199" s="164" t="n">
        <v>99</v>
      </c>
      <c r="K199" s="165" t="n">
        <v>99</v>
      </c>
      <c r="L199" s="166" t="s">
        <v>318</v>
      </c>
      <c r="M199" s="169"/>
      <c r="N199" s="170"/>
      <c r="O199" s="171"/>
    </row>
    <row r="200" customFormat="false" ht="43.5" hidden="false" customHeight="true" outlineLevel="0" collapsed="false">
      <c r="C200" s="153" t="s">
        <v>288</v>
      </c>
      <c r="D200" s="153"/>
      <c r="E200" s="153"/>
      <c r="F200" s="153" t="s">
        <v>474</v>
      </c>
      <c r="G200" s="154" t="s">
        <v>237</v>
      </c>
      <c r="H200" s="153" t="s">
        <v>111</v>
      </c>
      <c r="I200" s="155"/>
      <c r="J200" s="156"/>
      <c r="K200" s="156" t="n">
        <v>2774.49</v>
      </c>
      <c r="L200" s="153" t="s">
        <v>475</v>
      </c>
      <c r="M200" s="158"/>
      <c r="N200" s="136"/>
    </row>
    <row r="201" customFormat="false" ht="25.5" hidden="false" customHeight="false" outlineLevel="0" collapsed="false">
      <c r="C201" s="159" t="s">
        <v>295</v>
      </c>
      <c r="D201" s="159" t="s">
        <v>370</v>
      </c>
      <c r="E201" s="160"/>
      <c r="F201" s="160"/>
      <c r="G201" s="161" t="s">
        <v>371</v>
      </c>
      <c r="H201" s="162" t="s">
        <v>297</v>
      </c>
      <c r="I201" s="163" t="n">
        <v>2.2495</v>
      </c>
      <c r="J201" s="164" t="n">
        <v>30.36</v>
      </c>
      <c r="K201" s="165" t="n">
        <v>68.29</v>
      </c>
      <c r="L201" s="166" t="s">
        <v>372</v>
      </c>
      <c r="M201" s="169"/>
      <c r="N201" s="136"/>
    </row>
    <row r="202" customFormat="false" ht="12.75" hidden="false" customHeight="false" outlineLevel="0" collapsed="false">
      <c r="C202" s="159" t="s">
        <v>295</v>
      </c>
      <c r="D202" s="159" t="n">
        <v>88247</v>
      </c>
      <c r="E202" s="160"/>
      <c r="F202" s="160"/>
      <c r="G202" s="161" t="s">
        <v>373</v>
      </c>
      <c r="H202" s="162" t="s">
        <v>297</v>
      </c>
      <c r="I202" s="163" t="n">
        <v>1.5205</v>
      </c>
      <c r="J202" s="164" t="n">
        <v>21.81</v>
      </c>
      <c r="K202" s="165" t="n">
        <v>33.16</v>
      </c>
      <c r="L202" s="166" t="s">
        <v>298</v>
      </c>
      <c r="M202" s="169"/>
      <c r="N202" s="136"/>
    </row>
    <row r="203" customFormat="false" ht="25.5" hidden="false" customHeight="false" outlineLevel="0" collapsed="false">
      <c r="C203" s="159" t="s">
        <v>18</v>
      </c>
      <c r="D203" s="159"/>
      <c r="E203" s="160" t="n">
        <v>420</v>
      </c>
      <c r="F203" s="160"/>
      <c r="G203" s="161" t="s">
        <v>476</v>
      </c>
      <c r="H203" s="162" t="s">
        <v>325</v>
      </c>
      <c r="I203" s="163" t="n">
        <v>2</v>
      </c>
      <c r="J203" s="164" t="n">
        <v>38.49</v>
      </c>
      <c r="K203" s="165" t="n">
        <v>76.98</v>
      </c>
      <c r="L203" s="166" t="s">
        <v>294</v>
      </c>
      <c r="M203" s="169"/>
      <c r="N203" s="170"/>
      <c r="O203" s="171"/>
    </row>
    <row r="204" customFormat="false" ht="12.75" hidden="false" customHeight="false" outlineLevel="0" collapsed="false">
      <c r="C204" s="159" t="s">
        <v>18</v>
      </c>
      <c r="D204" s="159"/>
      <c r="E204" s="160" t="n">
        <v>34519</v>
      </c>
      <c r="F204" s="160"/>
      <c r="G204" s="161" t="s">
        <v>477</v>
      </c>
      <c r="H204" s="162" t="s">
        <v>325</v>
      </c>
      <c r="I204" s="163" t="n">
        <v>1</v>
      </c>
      <c r="J204" s="164" t="n">
        <v>80.41</v>
      </c>
      <c r="K204" s="165" t="n">
        <v>80.41</v>
      </c>
      <c r="L204" s="166" t="s">
        <v>294</v>
      </c>
      <c r="M204" s="169"/>
      <c r="N204" s="170"/>
      <c r="O204" s="171"/>
    </row>
    <row r="205" customFormat="false" ht="25.5" hidden="false" customHeight="false" outlineLevel="0" collapsed="false">
      <c r="C205" s="159" t="s">
        <v>18</v>
      </c>
      <c r="D205" s="159"/>
      <c r="E205" s="160" t="n">
        <v>12366</v>
      </c>
      <c r="F205" s="160"/>
      <c r="G205" s="161" t="s">
        <v>478</v>
      </c>
      <c r="H205" s="162" t="s">
        <v>325</v>
      </c>
      <c r="I205" s="163" t="n">
        <v>1</v>
      </c>
      <c r="J205" s="164" t="n">
        <v>1026.14</v>
      </c>
      <c r="K205" s="165" t="n">
        <v>1026.14</v>
      </c>
      <c r="L205" s="166" t="s">
        <v>294</v>
      </c>
      <c r="M205" s="169"/>
      <c r="N205" s="170"/>
      <c r="O205" s="171"/>
    </row>
    <row r="206" customFormat="false" ht="51" hidden="false" customHeight="false" outlineLevel="0" collapsed="false">
      <c r="C206" s="159" t="s">
        <v>295</v>
      </c>
      <c r="D206" s="159" t="n">
        <v>100579</v>
      </c>
      <c r="E206" s="160"/>
      <c r="F206" s="160"/>
      <c r="G206" s="161" t="s">
        <v>479</v>
      </c>
      <c r="H206" s="162" t="s">
        <v>111</v>
      </c>
      <c r="I206" s="163" t="n">
        <v>1</v>
      </c>
      <c r="J206" s="164" t="n">
        <v>561.49</v>
      </c>
      <c r="K206" s="165" t="n">
        <v>561.49</v>
      </c>
      <c r="L206" s="166" t="s">
        <v>298</v>
      </c>
      <c r="M206" s="169"/>
      <c r="N206" s="170"/>
      <c r="O206" s="171"/>
    </row>
    <row r="207" customFormat="false" ht="25.5" hidden="false" customHeight="false" outlineLevel="0" collapsed="false">
      <c r="C207" s="159" t="s">
        <v>295</v>
      </c>
      <c r="D207" s="159" t="n">
        <v>100862</v>
      </c>
      <c r="E207" s="160"/>
      <c r="F207" s="160"/>
      <c r="G207" s="161" t="s">
        <v>480</v>
      </c>
      <c r="H207" s="162" t="s">
        <v>111</v>
      </c>
      <c r="I207" s="163" t="n">
        <v>2</v>
      </c>
      <c r="J207" s="164" t="n">
        <v>39.69</v>
      </c>
      <c r="K207" s="165" t="n">
        <v>79.38</v>
      </c>
      <c r="L207" s="166" t="s">
        <v>298</v>
      </c>
      <c r="M207" s="169"/>
      <c r="N207" s="170"/>
      <c r="O207" s="171"/>
    </row>
    <row r="208" customFormat="false" ht="25.5" hidden="false" customHeight="false" outlineLevel="0" collapsed="false">
      <c r="C208" s="159" t="s">
        <v>18</v>
      </c>
      <c r="D208" s="159"/>
      <c r="E208" s="160" t="n">
        <v>441</v>
      </c>
      <c r="F208" s="160"/>
      <c r="G208" s="161" t="s">
        <v>481</v>
      </c>
      <c r="H208" s="162" t="s">
        <v>325</v>
      </c>
      <c r="I208" s="163" t="n">
        <v>4</v>
      </c>
      <c r="J208" s="164" t="n">
        <v>13.05</v>
      </c>
      <c r="K208" s="165" t="n">
        <v>52.2</v>
      </c>
      <c r="L208" s="166" t="s">
        <v>294</v>
      </c>
      <c r="M208" s="169"/>
      <c r="N208" s="170"/>
      <c r="O208" s="171"/>
    </row>
    <row r="209" customFormat="false" ht="25.5" hidden="false" customHeight="false" outlineLevel="0" collapsed="false">
      <c r="C209" s="159" t="s">
        <v>18</v>
      </c>
      <c r="D209" s="159"/>
      <c r="E209" s="160" t="n">
        <v>430</v>
      </c>
      <c r="F209" s="160"/>
      <c r="G209" s="161" t="s">
        <v>482</v>
      </c>
      <c r="H209" s="162" t="s">
        <v>325</v>
      </c>
      <c r="I209" s="163" t="n">
        <v>1</v>
      </c>
      <c r="J209" s="164" t="n">
        <v>11.85</v>
      </c>
      <c r="K209" s="165" t="n">
        <v>11.85</v>
      </c>
      <c r="L209" s="166" t="s">
        <v>294</v>
      </c>
      <c r="M209" s="169"/>
      <c r="N209" s="170"/>
      <c r="O209" s="171"/>
    </row>
    <row r="210" customFormat="false" ht="25.5" hidden="false" customHeight="false" outlineLevel="0" collapsed="false">
      <c r="C210" s="159" t="s">
        <v>18</v>
      </c>
      <c r="D210" s="159"/>
      <c r="E210" s="160" t="n">
        <v>442</v>
      </c>
      <c r="F210" s="160"/>
      <c r="G210" s="161" t="s">
        <v>483</v>
      </c>
      <c r="H210" s="162" t="s">
        <v>325</v>
      </c>
      <c r="I210" s="163" t="n">
        <v>5</v>
      </c>
      <c r="J210" s="164" t="n">
        <v>7.83</v>
      </c>
      <c r="K210" s="165" t="n">
        <v>39.15</v>
      </c>
      <c r="L210" s="166" t="s">
        <v>294</v>
      </c>
      <c r="M210" s="169"/>
      <c r="N210" s="170"/>
      <c r="O210" s="171"/>
    </row>
    <row r="211" customFormat="false" ht="25.5" hidden="false" customHeight="false" outlineLevel="0" collapsed="false">
      <c r="C211" s="159" t="s">
        <v>18</v>
      </c>
      <c r="D211" s="159"/>
      <c r="E211" s="160" t="n">
        <v>13524</v>
      </c>
      <c r="F211" s="160"/>
      <c r="G211" s="161" t="s">
        <v>484</v>
      </c>
      <c r="H211" s="162" t="s">
        <v>111</v>
      </c>
      <c r="I211" s="163" t="n">
        <v>3</v>
      </c>
      <c r="J211" s="164" t="n">
        <v>248.48</v>
      </c>
      <c r="K211" s="165" t="n">
        <v>745.44</v>
      </c>
      <c r="L211" s="166" t="s">
        <v>318</v>
      </c>
      <c r="M211" s="169"/>
      <c r="N211" s="170"/>
      <c r="O211" s="171"/>
    </row>
    <row r="212" customFormat="false" ht="42.75" hidden="false" customHeight="true" outlineLevel="0" collapsed="false">
      <c r="C212" s="153" t="s">
        <v>288</v>
      </c>
      <c r="D212" s="153"/>
      <c r="E212" s="153"/>
      <c r="F212" s="153" t="s">
        <v>485</v>
      </c>
      <c r="G212" s="154" t="s">
        <v>240</v>
      </c>
      <c r="H212" s="153" t="s">
        <v>111</v>
      </c>
      <c r="I212" s="155"/>
      <c r="J212" s="156"/>
      <c r="K212" s="156" t="n">
        <v>3800.89</v>
      </c>
      <c r="L212" s="153" t="s">
        <v>475</v>
      </c>
      <c r="M212" s="158"/>
      <c r="N212" s="136"/>
    </row>
    <row r="213" customFormat="false" ht="25.5" hidden="false" customHeight="false" outlineLevel="0" collapsed="false">
      <c r="C213" s="159" t="s">
        <v>295</v>
      </c>
      <c r="D213" s="159" t="s">
        <v>370</v>
      </c>
      <c r="E213" s="160"/>
      <c r="F213" s="160"/>
      <c r="G213" s="161" t="s">
        <v>371</v>
      </c>
      <c r="H213" s="162" t="s">
        <v>297</v>
      </c>
      <c r="I213" s="163" t="n">
        <v>3.499</v>
      </c>
      <c r="J213" s="164" t="n">
        <v>30.36</v>
      </c>
      <c r="K213" s="165" t="n">
        <v>106.23</v>
      </c>
      <c r="L213" s="166" t="s">
        <v>372</v>
      </c>
      <c r="M213" s="169"/>
      <c r="N213" s="136"/>
    </row>
    <row r="214" customFormat="false" ht="12.75" hidden="false" customHeight="false" outlineLevel="0" collapsed="false">
      <c r="C214" s="159" t="s">
        <v>295</v>
      </c>
      <c r="D214" s="159" t="n">
        <v>88247</v>
      </c>
      <c r="E214" s="160"/>
      <c r="F214" s="160"/>
      <c r="G214" s="161" t="s">
        <v>373</v>
      </c>
      <c r="H214" s="162" t="s">
        <v>297</v>
      </c>
      <c r="I214" s="163" t="n">
        <v>2.041</v>
      </c>
      <c r="J214" s="164" t="n">
        <v>21.81</v>
      </c>
      <c r="K214" s="165" t="n">
        <v>44.51</v>
      </c>
      <c r="L214" s="166" t="s">
        <v>298</v>
      </c>
      <c r="M214" s="169"/>
      <c r="N214" s="136"/>
    </row>
    <row r="215" customFormat="false" ht="25.5" hidden="false" customHeight="false" outlineLevel="0" collapsed="false">
      <c r="C215" s="159" t="s">
        <v>18</v>
      </c>
      <c r="D215" s="159"/>
      <c r="E215" s="160" t="n">
        <v>420</v>
      </c>
      <c r="F215" s="160"/>
      <c r="G215" s="161" t="s">
        <v>476</v>
      </c>
      <c r="H215" s="162" t="s">
        <v>325</v>
      </c>
      <c r="I215" s="163" t="n">
        <v>2</v>
      </c>
      <c r="J215" s="164" t="n">
        <v>38.49</v>
      </c>
      <c r="K215" s="165" t="n">
        <v>76.98</v>
      </c>
      <c r="L215" s="166" t="s">
        <v>294</v>
      </c>
      <c r="M215" s="169"/>
      <c r="N215" s="170"/>
      <c r="O215" s="171"/>
    </row>
    <row r="216" customFormat="false" ht="12.75" hidden="false" customHeight="false" outlineLevel="0" collapsed="false">
      <c r="C216" s="159" t="s">
        <v>18</v>
      </c>
      <c r="D216" s="159"/>
      <c r="E216" s="160" t="n">
        <v>34519</v>
      </c>
      <c r="F216" s="160"/>
      <c r="G216" s="161" t="s">
        <v>477</v>
      </c>
      <c r="H216" s="162" t="s">
        <v>325</v>
      </c>
      <c r="I216" s="163" t="n">
        <v>2</v>
      </c>
      <c r="J216" s="164" t="n">
        <v>80.41</v>
      </c>
      <c r="K216" s="165" t="n">
        <v>160.82</v>
      </c>
      <c r="L216" s="166" t="s">
        <v>294</v>
      </c>
      <c r="M216" s="169"/>
      <c r="N216" s="170"/>
      <c r="O216" s="171"/>
    </row>
    <row r="217" customFormat="false" ht="25.5" hidden="false" customHeight="false" outlineLevel="0" collapsed="false">
      <c r="C217" s="159" t="s">
        <v>18</v>
      </c>
      <c r="D217" s="159"/>
      <c r="E217" s="160" t="n">
        <v>12366</v>
      </c>
      <c r="F217" s="160"/>
      <c r="G217" s="161" t="s">
        <v>478</v>
      </c>
      <c r="H217" s="162" t="s">
        <v>325</v>
      </c>
      <c r="I217" s="163" t="n">
        <v>1</v>
      </c>
      <c r="J217" s="164" t="n">
        <v>1026.14</v>
      </c>
      <c r="K217" s="165" t="n">
        <v>1026.14</v>
      </c>
      <c r="L217" s="166" t="s">
        <v>294</v>
      </c>
      <c r="M217" s="169"/>
      <c r="N217" s="170"/>
      <c r="O217" s="171"/>
    </row>
    <row r="218" customFormat="false" ht="51" hidden="false" customHeight="false" outlineLevel="0" collapsed="false">
      <c r="C218" s="159" t="s">
        <v>295</v>
      </c>
      <c r="D218" s="159" t="n">
        <v>100579</v>
      </c>
      <c r="E218" s="160"/>
      <c r="F218" s="160"/>
      <c r="G218" s="161" t="s">
        <v>479</v>
      </c>
      <c r="H218" s="162" t="s">
        <v>111</v>
      </c>
      <c r="I218" s="163" t="n">
        <v>1</v>
      </c>
      <c r="J218" s="164" t="n">
        <v>561.49</v>
      </c>
      <c r="K218" s="165" t="n">
        <v>561.49</v>
      </c>
      <c r="L218" s="166" t="s">
        <v>298</v>
      </c>
      <c r="M218" s="169"/>
      <c r="N218" s="170"/>
      <c r="O218" s="171"/>
    </row>
    <row r="219" customFormat="false" ht="25.5" hidden="false" customHeight="false" outlineLevel="0" collapsed="false">
      <c r="C219" s="159" t="s">
        <v>295</v>
      </c>
      <c r="D219" s="159" t="n">
        <v>100862</v>
      </c>
      <c r="E219" s="160"/>
      <c r="F219" s="160"/>
      <c r="G219" s="161" t="s">
        <v>480</v>
      </c>
      <c r="H219" s="162" t="s">
        <v>111</v>
      </c>
      <c r="I219" s="163" t="n">
        <v>4</v>
      </c>
      <c r="J219" s="164" t="n">
        <v>39.69</v>
      </c>
      <c r="K219" s="165" t="n">
        <v>158.76</v>
      </c>
      <c r="L219" s="166" t="s">
        <v>298</v>
      </c>
      <c r="M219" s="169"/>
      <c r="N219" s="170"/>
      <c r="O219" s="171"/>
    </row>
    <row r="220" customFormat="false" ht="25.5" hidden="false" customHeight="false" outlineLevel="0" collapsed="false">
      <c r="C220" s="159" t="s">
        <v>18</v>
      </c>
      <c r="D220" s="159"/>
      <c r="E220" s="160" t="n">
        <v>441</v>
      </c>
      <c r="F220" s="160"/>
      <c r="G220" s="161" t="s">
        <v>481</v>
      </c>
      <c r="H220" s="162" t="s">
        <v>325</v>
      </c>
      <c r="I220" s="163" t="n">
        <v>8</v>
      </c>
      <c r="J220" s="164" t="n">
        <v>13.05</v>
      </c>
      <c r="K220" s="165" t="n">
        <v>104.4</v>
      </c>
      <c r="L220" s="166" t="s">
        <v>294</v>
      </c>
      <c r="M220" s="169"/>
      <c r="N220" s="170"/>
      <c r="O220" s="171"/>
    </row>
    <row r="221" customFormat="false" ht="25.5" hidden="false" customHeight="false" outlineLevel="0" collapsed="false">
      <c r="C221" s="159" t="s">
        <v>18</v>
      </c>
      <c r="D221" s="159"/>
      <c r="E221" s="160" t="n">
        <v>430</v>
      </c>
      <c r="F221" s="160"/>
      <c r="G221" s="161" t="s">
        <v>482</v>
      </c>
      <c r="H221" s="162" t="s">
        <v>325</v>
      </c>
      <c r="I221" s="163" t="n">
        <v>2</v>
      </c>
      <c r="J221" s="164" t="n">
        <v>11.85</v>
      </c>
      <c r="K221" s="165" t="n">
        <v>23.7</v>
      </c>
      <c r="L221" s="166" t="s">
        <v>294</v>
      </c>
      <c r="M221" s="169"/>
      <c r="N221" s="170"/>
      <c r="O221" s="171"/>
    </row>
    <row r="222" customFormat="false" ht="25.5" hidden="false" customHeight="false" outlineLevel="0" collapsed="false">
      <c r="C222" s="159" t="s">
        <v>18</v>
      </c>
      <c r="D222" s="159"/>
      <c r="E222" s="160" t="n">
        <v>442</v>
      </c>
      <c r="F222" s="160"/>
      <c r="G222" s="161" t="s">
        <v>483</v>
      </c>
      <c r="H222" s="162" t="s">
        <v>325</v>
      </c>
      <c r="I222" s="163" t="n">
        <v>6</v>
      </c>
      <c r="J222" s="164" t="n">
        <v>7.83</v>
      </c>
      <c r="K222" s="165" t="n">
        <v>46.98</v>
      </c>
      <c r="L222" s="166" t="s">
        <v>294</v>
      </c>
      <c r="M222" s="169"/>
      <c r="N222" s="170"/>
      <c r="O222" s="171"/>
    </row>
    <row r="223" customFormat="false" ht="25.5" hidden="false" customHeight="false" outlineLevel="0" collapsed="false">
      <c r="C223" s="159" t="s">
        <v>18</v>
      </c>
      <c r="D223" s="159"/>
      <c r="E223" s="160" t="n">
        <v>13524</v>
      </c>
      <c r="F223" s="160"/>
      <c r="G223" s="161" t="s">
        <v>484</v>
      </c>
      <c r="H223" s="162" t="s">
        <v>111</v>
      </c>
      <c r="I223" s="163" t="n">
        <v>6</v>
      </c>
      <c r="J223" s="164" t="n">
        <v>248.48</v>
      </c>
      <c r="K223" s="165" t="n">
        <v>1490.88</v>
      </c>
      <c r="L223" s="166" t="s">
        <v>318</v>
      </c>
      <c r="M223" s="169"/>
      <c r="N223" s="170"/>
      <c r="O223" s="171"/>
    </row>
    <row r="224" s="59" customFormat="true" ht="12.75" hidden="false" customHeight="false" outlineLevel="0" collapsed="false">
      <c r="C224" s="159"/>
      <c r="D224" s="159"/>
      <c r="E224" s="160"/>
      <c r="F224" s="160"/>
      <c r="G224" s="161"/>
      <c r="H224" s="162"/>
      <c r="I224" s="163"/>
      <c r="J224" s="164"/>
      <c r="K224" s="165"/>
      <c r="L224" s="166"/>
      <c r="M224" s="158"/>
      <c r="N224" s="72"/>
      <c r="O224" s="136"/>
      <c r="P224" s="136"/>
      <c r="Q224" s="136"/>
      <c r="R224" s="136"/>
      <c r="S224" s="136"/>
      <c r="T224" s="136"/>
      <c r="U224" s="136"/>
      <c r="V224" s="140"/>
      <c r="W224" s="139"/>
      <c r="Y224" s="138"/>
      <c r="AA224" s="137"/>
      <c r="AB224" s="131"/>
    </row>
    <row r="225" s="59" customFormat="true" ht="12.75" hidden="false" customHeight="false" outlineLevel="0" collapsed="false">
      <c r="C225" s="159"/>
      <c r="D225" s="159"/>
      <c r="E225" s="160"/>
      <c r="F225" s="160"/>
      <c r="G225" s="161"/>
      <c r="H225" s="162"/>
      <c r="I225" s="163"/>
      <c r="J225" s="164"/>
      <c r="K225" s="165"/>
      <c r="L225" s="166"/>
      <c r="M225" s="158"/>
      <c r="N225" s="72"/>
      <c r="O225" s="136"/>
      <c r="P225" s="136"/>
      <c r="Q225" s="136"/>
      <c r="R225" s="136"/>
      <c r="S225" s="136"/>
      <c r="T225" s="136"/>
      <c r="U225" s="136"/>
      <c r="V225" s="140"/>
      <c r="W225" s="139"/>
      <c r="Y225" s="138"/>
      <c r="AA225" s="137"/>
      <c r="AB225" s="131"/>
    </row>
    <row r="226" s="59" customFormat="true" ht="12.75" hidden="false" customHeight="false" outlineLevel="0" collapsed="false">
      <c r="C226" s="159"/>
      <c r="D226" s="159"/>
      <c r="E226" s="160"/>
      <c r="F226" s="160"/>
      <c r="G226" s="161"/>
      <c r="H226" s="162"/>
      <c r="I226" s="163"/>
      <c r="J226" s="164"/>
      <c r="K226" s="165"/>
      <c r="L226" s="166"/>
      <c r="M226" s="158"/>
      <c r="N226" s="72"/>
      <c r="O226" s="136"/>
      <c r="P226" s="136"/>
      <c r="Q226" s="136"/>
      <c r="R226" s="136"/>
      <c r="S226" s="136"/>
      <c r="T226" s="136"/>
      <c r="U226" s="136"/>
      <c r="V226" s="140"/>
      <c r="W226" s="139"/>
      <c r="Y226" s="138"/>
      <c r="AA226" s="137"/>
      <c r="AB226" s="131"/>
    </row>
    <row r="227" customFormat="false" ht="12.75" hidden="false" customHeight="false" outlineLevel="0" collapsed="false">
      <c r="C227" s="172"/>
      <c r="D227" s="172"/>
      <c r="E227" s="172"/>
      <c r="F227" s="172"/>
      <c r="G227" s="173"/>
      <c r="H227" s="172"/>
      <c r="I227" s="174"/>
      <c r="J227" s="175"/>
      <c r="K227" s="176"/>
      <c r="L227" s="177"/>
    </row>
    <row r="228" customFormat="false" ht="12.75" hidden="false" customHeight="false" outlineLevel="0" collapsed="false">
      <c r="C228" s="172"/>
      <c r="D228" s="172"/>
      <c r="E228" s="172"/>
      <c r="F228" s="172"/>
      <c r="G228" s="173"/>
      <c r="H228" s="172"/>
      <c r="I228" s="174"/>
      <c r="J228" s="175"/>
      <c r="K228" s="176"/>
      <c r="L228" s="177"/>
    </row>
    <row r="229" customFormat="false" ht="12.75" hidden="false" customHeight="false" outlineLevel="0" collapsed="false">
      <c r="C229" s="172"/>
      <c r="D229" s="172"/>
      <c r="E229" s="172"/>
      <c r="F229" s="172"/>
      <c r="G229" s="173"/>
      <c r="H229" s="172"/>
      <c r="I229" s="174"/>
      <c r="J229" s="175"/>
      <c r="K229" s="176"/>
      <c r="L229" s="177"/>
    </row>
    <row r="230" customFormat="false" ht="12.75" hidden="false" customHeight="false" outlineLevel="0" collapsed="false">
      <c r="C230" s="141" t="s">
        <v>486</v>
      </c>
      <c r="D230" s="141"/>
      <c r="E230" s="141"/>
      <c r="F230" s="141"/>
      <c r="G230" s="141"/>
      <c r="H230" s="141"/>
      <c r="I230" s="141"/>
      <c r="J230" s="141"/>
      <c r="K230" s="141"/>
      <c r="L230" s="141"/>
    </row>
    <row r="231" customFormat="false" ht="12.75" hidden="false" customHeight="false" outlineLevel="0" collapsed="false">
      <c r="C231" s="172"/>
      <c r="D231" s="172"/>
      <c r="E231" s="172"/>
      <c r="F231" s="172"/>
      <c r="G231" s="173"/>
      <c r="H231" s="172"/>
      <c r="I231" s="174"/>
      <c r="J231" s="175"/>
      <c r="K231" s="176"/>
      <c r="L231" s="177"/>
    </row>
    <row r="232" s="59" customFormat="true" ht="25.5" hidden="false" customHeight="false" outlineLevel="0" collapsed="false">
      <c r="C232" s="153" t="s">
        <v>487</v>
      </c>
      <c r="D232" s="153"/>
      <c r="E232" s="153"/>
      <c r="F232" s="153" t="s">
        <v>370</v>
      </c>
      <c r="G232" s="154" t="s">
        <v>371</v>
      </c>
      <c r="H232" s="153" t="s">
        <v>297</v>
      </c>
      <c r="I232" s="155"/>
      <c r="J232" s="156"/>
      <c r="K232" s="157" t="n">
        <v>30.36</v>
      </c>
      <c r="L232" s="153" t="s">
        <v>488</v>
      </c>
      <c r="M232" s="158"/>
      <c r="N232" s="136"/>
      <c r="O232" s="136"/>
      <c r="P232" s="136"/>
      <c r="Q232" s="136"/>
      <c r="R232" s="136"/>
      <c r="S232" s="136"/>
      <c r="T232" s="136"/>
      <c r="U232" s="136"/>
      <c r="V232" s="140"/>
      <c r="W232" s="139"/>
      <c r="Y232" s="138"/>
      <c r="AA232" s="137"/>
      <c r="AB232" s="131"/>
    </row>
    <row r="233" s="59" customFormat="true" ht="25.5" hidden="false" customHeight="false" outlineLevel="0" collapsed="false">
      <c r="C233" s="159" t="s">
        <v>18</v>
      </c>
      <c r="D233" s="160"/>
      <c r="E233" s="160" t="n">
        <v>37371</v>
      </c>
      <c r="F233" s="160"/>
      <c r="G233" s="161" t="s">
        <v>489</v>
      </c>
      <c r="H233" s="162" t="s">
        <v>490</v>
      </c>
      <c r="I233" s="163" t="n">
        <v>1</v>
      </c>
      <c r="J233" s="164" t="n">
        <v>1.5</v>
      </c>
      <c r="K233" s="165" t="n">
        <v>1.5</v>
      </c>
      <c r="L233" s="166" t="s">
        <v>294</v>
      </c>
      <c r="M233" s="158"/>
      <c r="N233" s="136"/>
      <c r="O233" s="136"/>
      <c r="P233" s="136"/>
      <c r="Q233" s="136"/>
      <c r="R233" s="136"/>
      <c r="S233" s="136"/>
      <c r="T233" s="136"/>
      <c r="U233" s="136"/>
      <c r="V233" s="140"/>
      <c r="W233" s="139"/>
      <c r="Y233" s="138"/>
      <c r="AA233" s="137"/>
      <c r="AB233" s="131"/>
    </row>
    <row r="234" s="59" customFormat="true" ht="25.5" hidden="false" customHeight="false" outlineLevel="0" collapsed="false">
      <c r="C234" s="159" t="s">
        <v>18</v>
      </c>
      <c r="D234" s="160"/>
      <c r="E234" s="160" t="n">
        <v>37370</v>
      </c>
      <c r="F234" s="160"/>
      <c r="G234" s="161" t="s">
        <v>491</v>
      </c>
      <c r="H234" s="162" t="s">
        <v>490</v>
      </c>
      <c r="I234" s="163" t="n">
        <v>1</v>
      </c>
      <c r="J234" s="164" t="n">
        <v>3.8</v>
      </c>
      <c r="K234" s="165" t="n">
        <v>3.8</v>
      </c>
      <c r="L234" s="166" t="s">
        <v>294</v>
      </c>
      <c r="M234" s="158"/>
      <c r="N234" s="136"/>
      <c r="O234" s="136"/>
      <c r="P234" s="136"/>
      <c r="Q234" s="136"/>
      <c r="R234" s="136"/>
      <c r="S234" s="136"/>
      <c r="T234" s="136"/>
      <c r="U234" s="136"/>
      <c r="V234" s="140"/>
      <c r="W234" s="139"/>
      <c r="Y234" s="138"/>
      <c r="AA234" s="137"/>
      <c r="AB234" s="131"/>
    </row>
    <row r="235" s="59" customFormat="true" ht="12.75" hidden="false" customHeight="false" outlineLevel="0" collapsed="false">
      <c r="C235" s="159" t="s">
        <v>18</v>
      </c>
      <c r="D235" s="160"/>
      <c r="E235" s="160" t="n">
        <v>37372</v>
      </c>
      <c r="F235" s="160"/>
      <c r="G235" s="161" t="s">
        <v>492</v>
      </c>
      <c r="H235" s="162" t="s">
        <v>490</v>
      </c>
      <c r="I235" s="163" t="n">
        <v>1</v>
      </c>
      <c r="J235" s="164" t="n">
        <v>1.34</v>
      </c>
      <c r="K235" s="165" t="n">
        <v>1.34</v>
      </c>
      <c r="L235" s="166" t="s">
        <v>294</v>
      </c>
      <c r="M235" s="158"/>
      <c r="N235" s="136"/>
      <c r="O235" s="136"/>
      <c r="P235" s="136"/>
      <c r="Q235" s="136"/>
      <c r="R235" s="136"/>
      <c r="S235" s="136"/>
      <c r="T235" s="136"/>
      <c r="U235" s="136"/>
      <c r="V235" s="140"/>
      <c r="W235" s="139"/>
      <c r="Y235" s="138"/>
      <c r="AA235" s="137"/>
      <c r="AB235" s="131"/>
    </row>
    <row r="236" s="59" customFormat="true" ht="12.75" hidden="false" customHeight="false" outlineLevel="0" collapsed="false">
      <c r="C236" s="159" t="s">
        <v>18</v>
      </c>
      <c r="D236" s="160"/>
      <c r="E236" s="160" t="n">
        <v>37373</v>
      </c>
      <c r="F236" s="160"/>
      <c r="G236" s="161" t="s">
        <v>493</v>
      </c>
      <c r="H236" s="162" t="s">
        <v>490</v>
      </c>
      <c r="I236" s="163" t="n">
        <v>1</v>
      </c>
      <c r="J236" s="164" t="n">
        <v>0.04</v>
      </c>
      <c r="K236" s="165" t="n">
        <v>0.04</v>
      </c>
      <c r="L236" s="166" t="s">
        <v>294</v>
      </c>
      <c r="M236" s="158"/>
      <c r="N236" s="136"/>
      <c r="O236" s="136"/>
      <c r="P236" s="136"/>
      <c r="Q236" s="136"/>
      <c r="R236" s="136"/>
      <c r="S236" s="136"/>
      <c r="T236" s="136"/>
      <c r="U236" s="136"/>
      <c r="V236" s="140"/>
      <c r="W236" s="139"/>
      <c r="Y236" s="138"/>
      <c r="AA236" s="137"/>
      <c r="AB236" s="131"/>
    </row>
    <row r="237" s="59" customFormat="true" ht="12.75" hidden="false" customHeight="false" outlineLevel="0" collapsed="false">
      <c r="C237" s="159" t="s">
        <v>18</v>
      </c>
      <c r="D237" s="160"/>
      <c r="E237" s="160" t="n">
        <v>2436</v>
      </c>
      <c r="F237" s="160"/>
      <c r="G237" s="161" t="s">
        <v>494</v>
      </c>
      <c r="H237" s="162" t="s">
        <v>490</v>
      </c>
      <c r="I237" s="163" t="n">
        <v>1.15</v>
      </c>
      <c r="J237" s="164" t="n">
        <v>18.14</v>
      </c>
      <c r="K237" s="165" t="n">
        <v>20.86</v>
      </c>
      <c r="L237" s="166" t="s">
        <v>294</v>
      </c>
      <c r="M237" s="158"/>
      <c r="N237" s="136"/>
      <c r="O237" s="136"/>
      <c r="P237" s="136"/>
      <c r="Q237" s="136"/>
      <c r="R237" s="136"/>
      <c r="S237" s="136"/>
      <c r="T237" s="136"/>
      <c r="U237" s="136"/>
      <c r="V237" s="140"/>
      <c r="W237" s="139"/>
      <c r="Y237" s="138"/>
      <c r="AA237" s="137"/>
      <c r="AB237" s="131"/>
    </row>
    <row r="238" s="59" customFormat="true" ht="25.5" hidden="false" customHeight="false" outlineLevel="0" collapsed="false">
      <c r="C238" s="159" t="s">
        <v>18</v>
      </c>
      <c r="D238" s="160"/>
      <c r="E238" s="160" t="n">
        <v>43460</v>
      </c>
      <c r="F238" s="160"/>
      <c r="G238" s="161" t="s">
        <v>495</v>
      </c>
      <c r="H238" s="162" t="s">
        <v>490</v>
      </c>
      <c r="I238" s="163" t="n">
        <v>1</v>
      </c>
      <c r="J238" s="164" t="n">
        <v>0.85</v>
      </c>
      <c r="K238" s="165" t="n">
        <v>0.85</v>
      </c>
      <c r="L238" s="166" t="s">
        <v>294</v>
      </c>
      <c r="M238" s="158"/>
      <c r="N238" s="136"/>
      <c r="O238" s="136"/>
      <c r="P238" s="136"/>
      <c r="Q238" s="136"/>
      <c r="R238" s="136"/>
      <c r="S238" s="136"/>
      <c r="T238" s="136"/>
      <c r="U238" s="136"/>
      <c r="V238" s="140"/>
      <c r="W238" s="139"/>
      <c r="Y238" s="138"/>
      <c r="AA238" s="137"/>
      <c r="AB238" s="131"/>
    </row>
    <row r="239" s="59" customFormat="true" ht="25.5" hidden="false" customHeight="false" outlineLevel="0" collapsed="false">
      <c r="C239" s="159" t="s">
        <v>18</v>
      </c>
      <c r="D239" s="160"/>
      <c r="E239" s="160" t="n">
        <v>43484</v>
      </c>
      <c r="F239" s="160"/>
      <c r="G239" s="161" t="s">
        <v>496</v>
      </c>
      <c r="H239" s="162" t="s">
        <v>490</v>
      </c>
      <c r="I239" s="163" t="n">
        <v>1</v>
      </c>
      <c r="J239" s="164" t="n">
        <v>1.2</v>
      </c>
      <c r="K239" s="165" t="n">
        <v>1.2</v>
      </c>
      <c r="L239" s="166" t="s">
        <v>294</v>
      </c>
      <c r="M239" s="158"/>
      <c r="N239" s="136"/>
      <c r="O239" s="136"/>
      <c r="P239" s="136"/>
      <c r="Q239" s="136"/>
      <c r="R239" s="136"/>
      <c r="S239" s="136"/>
      <c r="T239" s="136"/>
      <c r="U239" s="136"/>
      <c r="V239" s="140"/>
      <c r="W239" s="139"/>
      <c r="Y239" s="138"/>
      <c r="AA239" s="137"/>
      <c r="AB239" s="131"/>
    </row>
    <row r="240" s="59" customFormat="true" ht="25.5" hidden="false" customHeight="false" outlineLevel="0" collapsed="false">
      <c r="C240" s="159" t="s">
        <v>295</v>
      </c>
      <c r="D240" s="160" t="n">
        <v>95332</v>
      </c>
      <c r="E240" s="160"/>
      <c r="F240" s="160"/>
      <c r="G240" s="161" t="s">
        <v>497</v>
      </c>
      <c r="H240" s="162" t="s">
        <v>297</v>
      </c>
      <c r="I240" s="163" t="n">
        <v>1</v>
      </c>
      <c r="J240" s="164" t="n">
        <v>0.77</v>
      </c>
      <c r="K240" s="165" t="n">
        <v>0.77</v>
      </c>
      <c r="L240" s="166" t="s">
        <v>298</v>
      </c>
      <c r="M240" s="158"/>
      <c r="N240" s="136"/>
      <c r="O240" s="136"/>
      <c r="P240" s="136"/>
      <c r="Q240" s="136"/>
      <c r="R240" s="136"/>
      <c r="S240" s="136"/>
      <c r="T240" s="136"/>
      <c r="U240" s="136"/>
      <c r="V240" s="140"/>
      <c r="W240" s="139"/>
      <c r="Y240" s="138"/>
      <c r="AA240" s="137"/>
      <c r="AB240" s="131"/>
    </row>
    <row r="241" customFormat="false" ht="25.5" hidden="false" customHeight="false" outlineLevel="0" collapsed="false">
      <c r="C241" s="153" t="s">
        <v>288</v>
      </c>
      <c r="D241" s="153"/>
      <c r="E241" s="153"/>
      <c r="F241" s="153" t="s">
        <v>426</v>
      </c>
      <c r="G241" s="154" t="s">
        <v>427</v>
      </c>
      <c r="H241" s="153" t="s">
        <v>111</v>
      </c>
      <c r="I241" s="155"/>
      <c r="J241" s="156"/>
      <c r="K241" s="156" t="n">
        <v>122.56</v>
      </c>
      <c r="L241" s="153" t="s">
        <v>498</v>
      </c>
      <c r="M241" s="158"/>
      <c r="N241" s="136"/>
    </row>
    <row r="242" customFormat="false" ht="12.75" hidden="false" customHeight="false" outlineLevel="0" collapsed="false">
      <c r="C242" s="159" t="s">
        <v>295</v>
      </c>
      <c r="D242" s="159" t="n">
        <v>88247</v>
      </c>
      <c r="E242" s="160"/>
      <c r="F242" s="160"/>
      <c r="G242" s="161" t="s">
        <v>373</v>
      </c>
      <c r="H242" s="162" t="s">
        <v>297</v>
      </c>
      <c r="I242" s="163" t="n">
        <v>0.4057</v>
      </c>
      <c r="J242" s="164" t="n">
        <v>21.81</v>
      </c>
      <c r="K242" s="165" t="n">
        <v>8.85</v>
      </c>
      <c r="L242" s="166" t="s">
        <v>298</v>
      </c>
      <c r="M242" s="169"/>
      <c r="N242" s="136"/>
    </row>
    <row r="243" customFormat="false" ht="25.5" hidden="false" customHeight="false" outlineLevel="0" collapsed="false">
      <c r="C243" s="159" t="s">
        <v>295</v>
      </c>
      <c r="D243" s="159" t="s">
        <v>370</v>
      </c>
      <c r="E243" s="160"/>
      <c r="F243" s="160"/>
      <c r="G243" s="161" t="s">
        <v>371</v>
      </c>
      <c r="H243" s="162" t="s">
        <v>297</v>
      </c>
      <c r="I243" s="163" t="n">
        <v>0.4057</v>
      </c>
      <c r="J243" s="164" t="n">
        <v>30.36</v>
      </c>
      <c r="K243" s="165" t="n">
        <v>12.32</v>
      </c>
      <c r="L243" s="166" t="s">
        <v>372</v>
      </c>
      <c r="M243" s="169"/>
      <c r="N243" s="136"/>
    </row>
    <row r="244" customFormat="false" ht="25.5" hidden="false" customHeight="false" outlineLevel="0" collapsed="false">
      <c r="C244" s="159" t="s">
        <v>18</v>
      </c>
      <c r="D244" s="159"/>
      <c r="E244" s="160" t="n">
        <v>1575</v>
      </c>
      <c r="F244" s="160"/>
      <c r="G244" s="161" t="s">
        <v>499</v>
      </c>
      <c r="H244" s="162" t="s">
        <v>325</v>
      </c>
      <c r="I244" s="163" t="n">
        <v>3</v>
      </c>
      <c r="J244" s="164" t="n">
        <v>2.13</v>
      </c>
      <c r="K244" s="165" t="n">
        <v>6.39</v>
      </c>
      <c r="L244" s="166" t="s">
        <v>294</v>
      </c>
      <c r="M244" s="169"/>
      <c r="N244" s="170"/>
      <c r="O244" s="171"/>
    </row>
    <row r="245" customFormat="false" ht="38.25" hidden="false" customHeight="false" outlineLevel="0" collapsed="false">
      <c r="C245" s="159" t="s">
        <v>18</v>
      </c>
      <c r="D245" s="159"/>
      <c r="E245" s="160" t="n">
        <v>12480</v>
      </c>
      <c r="F245" s="160"/>
      <c r="G245" s="161" t="s">
        <v>500</v>
      </c>
      <c r="H245" s="162" t="s">
        <v>111</v>
      </c>
      <c r="I245" s="163" t="n">
        <v>1</v>
      </c>
      <c r="J245" s="164" t="n">
        <v>95</v>
      </c>
      <c r="K245" s="165" t="n">
        <v>95</v>
      </c>
      <c r="L245" s="166" t="s">
        <v>318</v>
      </c>
      <c r="M245" s="169"/>
      <c r="N245" s="136"/>
    </row>
    <row r="246" customFormat="false" ht="25.5" hidden="false" customHeight="false" outlineLevel="0" collapsed="false">
      <c r="C246" s="153" t="s">
        <v>288</v>
      </c>
      <c r="D246" s="153"/>
      <c r="E246" s="153"/>
      <c r="F246" s="153" t="s">
        <v>501</v>
      </c>
      <c r="G246" s="154" t="s">
        <v>502</v>
      </c>
      <c r="H246" s="153" t="s">
        <v>111</v>
      </c>
      <c r="I246" s="155"/>
      <c r="J246" s="156"/>
      <c r="K246" s="156" t="n">
        <v>18.7</v>
      </c>
      <c r="L246" s="153" t="s">
        <v>503</v>
      </c>
      <c r="M246" s="158"/>
      <c r="N246" s="136"/>
    </row>
    <row r="247" customFormat="false" ht="25.5" hidden="false" customHeight="false" outlineLevel="0" collapsed="false">
      <c r="C247" s="159" t="s">
        <v>295</v>
      </c>
      <c r="D247" s="159" t="s">
        <v>370</v>
      </c>
      <c r="E247" s="160"/>
      <c r="F247" s="160"/>
      <c r="G247" s="161" t="s">
        <v>371</v>
      </c>
      <c r="H247" s="162" t="s">
        <v>297</v>
      </c>
      <c r="I247" s="163" t="n">
        <v>0.157</v>
      </c>
      <c r="J247" s="164" t="n">
        <v>30.36</v>
      </c>
      <c r="K247" s="165" t="n">
        <v>4.77</v>
      </c>
      <c r="L247" s="166" t="s">
        <v>372</v>
      </c>
      <c r="M247" s="169"/>
      <c r="N247" s="136"/>
    </row>
    <row r="248" customFormat="false" ht="12.75" hidden="false" customHeight="false" outlineLevel="0" collapsed="false">
      <c r="C248" s="159" t="s">
        <v>295</v>
      </c>
      <c r="D248" s="159" t="n">
        <v>88247</v>
      </c>
      <c r="E248" s="160"/>
      <c r="F248" s="160"/>
      <c r="G248" s="161" t="s">
        <v>373</v>
      </c>
      <c r="H248" s="162" t="s">
        <v>297</v>
      </c>
      <c r="I248" s="163" t="n">
        <v>0.0174427</v>
      </c>
      <c r="J248" s="164" t="n">
        <v>21.81</v>
      </c>
      <c r="K248" s="165" t="n">
        <v>0.38</v>
      </c>
      <c r="L248" s="166" t="s">
        <v>298</v>
      </c>
      <c r="M248" s="169"/>
      <c r="N248" s="136"/>
    </row>
    <row r="249" customFormat="false" ht="25.5" hidden="false" customHeight="false" outlineLevel="0" collapsed="false">
      <c r="C249" s="159" t="s">
        <v>18</v>
      </c>
      <c r="D249" s="159"/>
      <c r="E249" s="160" t="n">
        <v>11273</v>
      </c>
      <c r="F249" s="160"/>
      <c r="G249" s="161" t="s">
        <v>504</v>
      </c>
      <c r="H249" s="162" t="s">
        <v>325</v>
      </c>
      <c r="I249" s="163" t="n">
        <v>1</v>
      </c>
      <c r="J249" s="164" t="n">
        <v>13.55</v>
      </c>
      <c r="K249" s="165" t="n">
        <v>13.55</v>
      </c>
      <c r="L249" s="166" t="s">
        <v>294</v>
      </c>
      <c r="M249" s="169"/>
      <c r="N249" s="136"/>
    </row>
    <row r="250" customFormat="false" ht="25.5" hidden="false" customHeight="false" outlineLevel="0" collapsed="false">
      <c r="C250" s="153" t="s">
        <v>288</v>
      </c>
      <c r="D250" s="153"/>
      <c r="E250" s="153"/>
      <c r="F250" s="153" t="s">
        <v>421</v>
      </c>
      <c r="G250" s="154" t="s">
        <v>422</v>
      </c>
      <c r="H250" s="153" t="s">
        <v>94</v>
      </c>
      <c r="I250" s="155"/>
      <c r="J250" s="156"/>
      <c r="K250" s="156" t="n">
        <v>118</v>
      </c>
      <c r="L250" s="153" t="s">
        <v>505</v>
      </c>
      <c r="M250" s="158"/>
      <c r="N250" s="136"/>
    </row>
    <row r="251" customFormat="false" ht="25.5" hidden="false" customHeight="false" outlineLevel="0" collapsed="false">
      <c r="C251" s="159" t="s">
        <v>295</v>
      </c>
      <c r="D251" s="159" t="s">
        <v>370</v>
      </c>
      <c r="E251" s="160"/>
      <c r="F251" s="160"/>
      <c r="G251" s="161" t="s">
        <v>371</v>
      </c>
      <c r="H251" s="162" t="s">
        <v>297</v>
      </c>
      <c r="I251" s="163" t="n">
        <v>0.478</v>
      </c>
      <c r="J251" s="164" t="n">
        <v>30.36</v>
      </c>
      <c r="K251" s="165" t="n">
        <v>14.51</v>
      </c>
      <c r="L251" s="166" t="s">
        <v>372</v>
      </c>
      <c r="M251" s="169"/>
      <c r="N251" s="136"/>
    </row>
    <row r="252" customFormat="false" ht="12.75" hidden="false" customHeight="false" outlineLevel="0" collapsed="false">
      <c r="C252" s="159" t="s">
        <v>295</v>
      </c>
      <c r="D252" s="159" t="n">
        <v>88247</v>
      </c>
      <c r="E252" s="160"/>
      <c r="F252" s="160"/>
      <c r="G252" s="161" t="s">
        <v>373</v>
      </c>
      <c r="H252" s="162" t="s">
        <v>297</v>
      </c>
      <c r="I252" s="163" t="n">
        <v>0.478</v>
      </c>
      <c r="J252" s="164" t="n">
        <v>21.81</v>
      </c>
      <c r="K252" s="165" t="n">
        <v>10.43</v>
      </c>
      <c r="L252" s="166" t="s">
        <v>298</v>
      </c>
      <c r="M252" s="169"/>
      <c r="N252" s="136"/>
    </row>
    <row r="253" customFormat="false" ht="25.5" hidden="false" customHeight="false" outlineLevel="0" collapsed="false">
      <c r="C253" s="159" t="s">
        <v>18</v>
      </c>
      <c r="D253" s="159"/>
      <c r="E253" s="160" t="n">
        <v>7696</v>
      </c>
      <c r="F253" s="160"/>
      <c r="G253" s="161" t="s">
        <v>331</v>
      </c>
      <c r="H253" s="162" t="s">
        <v>332</v>
      </c>
      <c r="I253" s="163" t="n">
        <v>1.039</v>
      </c>
      <c r="J253" s="164" t="n">
        <v>74.07</v>
      </c>
      <c r="K253" s="165" t="n">
        <v>76.96</v>
      </c>
      <c r="L253" s="166" t="s">
        <v>294</v>
      </c>
      <c r="M253" s="169"/>
      <c r="N253" s="170"/>
      <c r="O253" s="171"/>
    </row>
    <row r="254" customFormat="false" ht="51" hidden="false" customHeight="false" outlineLevel="0" collapsed="false">
      <c r="C254" s="159" t="s">
        <v>295</v>
      </c>
      <c r="D254" s="159" t="n">
        <v>91171</v>
      </c>
      <c r="E254" s="160"/>
      <c r="F254" s="160"/>
      <c r="G254" s="161" t="s">
        <v>506</v>
      </c>
      <c r="H254" s="162" t="s">
        <v>94</v>
      </c>
      <c r="I254" s="163" t="n">
        <v>1</v>
      </c>
      <c r="J254" s="164" t="n">
        <v>16.1</v>
      </c>
      <c r="K254" s="165" t="n">
        <v>16.1</v>
      </c>
      <c r="L254" s="166" t="s">
        <v>298</v>
      </c>
      <c r="M254" s="169"/>
      <c r="N254" s="170"/>
      <c r="O254" s="171"/>
    </row>
    <row r="255" customFormat="false" ht="25.5" hidden="false" customHeight="false" outlineLevel="0" collapsed="false">
      <c r="C255" s="153" t="s">
        <v>288</v>
      </c>
      <c r="D255" s="153"/>
      <c r="E255" s="153"/>
      <c r="F255" s="153" t="s">
        <v>424</v>
      </c>
      <c r="G255" s="154" t="s">
        <v>425</v>
      </c>
      <c r="H255" s="153" t="s">
        <v>111</v>
      </c>
      <c r="I255" s="155"/>
      <c r="J255" s="156"/>
      <c r="K255" s="156" t="n">
        <v>73.16</v>
      </c>
      <c r="L255" s="153" t="s">
        <v>507</v>
      </c>
      <c r="M255" s="158"/>
      <c r="N255" s="136"/>
    </row>
    <row r="256" customFormat="false" ht="25.5" hidden="false" customHeight="false" outlineLevel="0" collapsed="false">
      <c r="C256" s="159" t="s">
        <v>295</v>
      </c>
      <c r="D256" s="159" t="s">
        <v>370</v>
      </c>
      <c r="E256" s="160"/>
      <c r="F256" s="160"/>
      <c r="G256" s="161" t="s">
        <v>371</v>
      </c>
      <c r="H256" s="162" t="s">
        <v>297</v>
      </c>
      <c r="I256" s="163" t="n">
        <v>0.645</v>
      </c>
      <c r="J256" s="164" t="n">
        <v>30.36</v>
      </c>
      <c r="K256" s="165" t="n">
        <v>19.58</v>
      </c>
      <c r="L256" s="166" t="s">
        <v>372</v>
      </c>
      <c r="M256" s="169"/>
      <c r="N256" s="136"/>
    </row>
    <row r="257" customFormat="false" ht="12.75" hidden="false" customHeight="false" outlineLevel="0" collapsed="false">
      <c r="C257" s="159" t="s">
        <v>295</v>
      </c>
      <c r="D257" s="159" t="n">
        <v>88247</v>
      </c>
      <c r="E257" s="160"/>
      <c r="F257" s="160"/>
      <c r="G257" s="161" t="s">
        <v>373</v>
      </c>
      <c r="H257" s="162" t="s">
        <v>297</v>
      </c>
      <c r="I257" s="163" t="n">
        <v>0.645</v>
      </c>
      <c r="J257" s="164" t="n">
        <v>21.81</v>
      </c>
      <c r="K257" s="165" t="n">
        <v>14.07</v>
      </c>
      <c r="L257" s="166" t="s">
        <v>298</v>
      </c>
      <c r="M257" s="169"/>
      <c r="N257" s="136"/>
    </row>
    <row r="258" customFormat="false" ht="12.75" hidden="false" customHeight="false" outlineLevel="0" collapsed="false">
      <c r="C258" s="159" t="s">
        <v>18</v>
      </c>
      <c r="D258" s="159"/>
      <c r="E258" s="160" t="n">
        <v>4181</v>
      </c>
      <c r="F258" s="160"/>
      <c r="G258" s="161" t="s">
        <v>508</v>
      </c>
      <c r="H258" s="162" t="s">
        <v>325</v>
      </c>
      <c r="I258" s="163" t="n">
        <v>1</v>
      </c>
      <c r="J258" s="164" t="n">
        <v>39.24</v>
      </c>
      <c r="K258" s="165" t="n">
        <v>39.24</v>
      </c>
      <c r="L258" s="166" t="s">
        <v>294</v>
      </c>
      <c r="M258" s="169"/>
      <c r="N258" s="170"/>
      <c r="O258" s="171"/>
    </row>
    <row r="259" customFormat="false" ht="12.75" hidden="false" customHeight="false" outlineLevel="0" collapsed="false">
      <c r="C259" s="159" t="s">
        <v>18</v>
      </c>
      <c r="D259" s="159"/>
      <c r="E259" s="160" t="n">
        <v>7307</v>
      </c>
      <c r="F259" s="160"/>
      <c r="G259" s="161" t="s">
        <v>509</v>
      </c>
      <c r="H259" s="162" t="s">
        <v>347</v>
      </c>
      <c r="I259" s="163" t="n">
        <v>0.006</v>
      </c>
      <c r="J259" s="164" t="n">
        <v>44.85</v>
      </c>
      <c r="K259" s="165" t="n">
        <v>0.27</v>
      </c>
      <c r="L259" s="166" t="s">
        <v>294</v>
      </c>
      <c r="M259" s="169"/>
      <c r="N259" s="170"/>
      <c r="O259" s="171"/>
    </row>
    <row r="260" customFormat="false" ht="25.5" hidden="false" customHeight="false" outlineLevel="0" collapsed="false">
      <c r="C260" s="153" t="s">
        <v>288</v>
      </c>
      <c r="D260" s="153"/>
      <c r="E260" s="153"/>
      <c r="F260" s="153" t="s">
        <v>428</v>
      </c>
      <c r="G260" s="154" t="s">
        <v>429</v>
      </c>
      <c r="H260" s="153" t="s">
        <v>111</v>
      </c>
      <c r="I260" s="155"/>
      <c r="J260" s="156"/>
      <c r="K260" s="156" t="n">
        <v>106.42</v>
      </c>
      <c r="L260" s="153" t="s">
        <v>510</v>
      </c>
      <c r="M260" s="158"/>
      <c r="N260" s="136"/>
    </row>
    <row r="261" customFormat="false" ht="25.5" hidden="false" customHeight="false" outlineLevel="0" collapsed="false">
      <c r="C261" s="159" t="s">
        <v>295</v>
      </c>
      <c r="D261" s="159" t="s">
        <v>370</v>
      </c>
      <c r="E261" s="160"/>
      <c r="F261" s="160"/>
      <c r="G261" s="161" t="s">
        <v>371</v>
      </c>
      <c r="H261" s="162" t="s">
        <v>297</v>
      </c>
      <c r="I261" s="163" t="n">
        <v>0.967</v>
      </c>
      <c r="J261" s="164" t="n">
        <v>30.36</v>
      </c>
      <c r="K261" s="165" t="n">
        <v>29.36</v>
      </c>
      <c r="L261" s="166" t="s">
        <v>372</v>
      </c>
      <c r="M261" s="169"/>
      <c r="N261" s="136"/>
    </row>
    <row r="262" customFormat="false" ht="12.75" hidden="false" customHeight="false" outlineLevel="0" collapsed="false">
      <c r="C262" s="159" t="s">
        <v>295</v>
      </c>
      <c r="D262" s="159" t="n">
        <v>88247</v>
      </c>
      <c r="E262" s="160"/>
      <c r="F262" s="160"/>
      <c r="G262" s="161" t="s">
        <v>373</v>
      </c>
      <c r="H262" s="162" t="s">
        <v>297</v>
      </c>
      <c r="I262" s="163" t="n">
        <v>0.967</v>
      </c>
      <c r="J262" s="164" t="n">
        <v>21.81</v>
      </c>
      <c r="K262" s="165" t="n">
        <v>21.09</v>
      </c>
      <c r="L262" s="166" t="s">
        <v>298</v>
      </c>
      <c r="M262" s="169"/>
      <c r="N262" s="136"/>
    </row>
    <row r="263" customFormat="false" ht="12.75" hidden="false" customHeight="false" outlineLevel="0" collapsed="false">
      <c r="C263" s="159" t="s">
        <v>18</v>
      </c>
      <c r="D263" s="159"/>
      <c r="E263" s="160" t="n">
        <v>3471</v>
      </c>
      <c r="F263" s="160"/>
      <c r="G263" s="161" t="s">
        <v>511</v>
      </c>
      <c r="H263" s="162" t="s">
        <v>325</v>
      </c>
      <c r="I263" s="163" t="n">
        <v>1</v>
      </c>
      <c r="J263" s="164" t="n">
        <v>55.7</v>
      </c>
      <c r="K263" s="165" t="n">
        <v>55.7</v>
      </c>
      <c r="L263" s="166" t="s">
        <v>294</v>
      </c>
      <c r="M263" s="169"/>
      <c r="N263" s="170"/>
      <c r="O263" s="171"/>
    </row>
    <row r="264" customFormat="false" ht="12.75" hidden="false" customHeight="false" outlineLevel="0" collapsed="false">
      <c r="C264" s="159" t="s">
        <v>18</v>
      </c>
      <c r="D264" s="159"/>
      <c r="E264" s="160" t="n">
        <v>7307</v>
      </c>
      <c r="F264" s="160"/>
      <c r="G264" s="161" t="s">
        <v>509</v>
      </c>
      <c r="H264" s="162" t="s">
        <v>347</v>
      </c>
      <c r="I264" s="163" t="n">
        <v>0.006</v>
      </c>
      <c r="J264" s="164" t="n">
        <v>44.85</v>
      </c>
      <c r="K264" s="165" t="n">
        <v>0.27</v>
      </c>
      <c r="L264" s="166" t="s">
        <v>294</v>
      </c>
      <c r="M264" s="169"/>
      <c r="N264" s="170"/>
      <c r="O264" s="171"/>
    </row>
    <row r="265" customFormat="false" ht="38.25" hidden="false" customHeight="false" outlineLevel="0" collapsed="false">
      <c r="C265" s="153" t="s">
        <v>288</v>
      </c>
      <c r="D265" s="153"/>
      <c r="E265" s="153"/>
      <c r="F265" s="153" t="s">
        <v>431</v>
      </c>
      <c r="G265" s="154" t="s">
        <v>432</v>
      </c>
      <c r="H265" s="153" t="s">
        <v>94</v>
      </c>
      <c r="I265" s="155"/>
      <c r="J265" s="156"/>
      <c r="K265" s="156" t="n">
        <v>124.4</v>
      </c>
      <c r="L265" s="153" t="s">
        <v>512</v>
      </c>
      <c r="M265" s="158"/>
      <c r="N265" s="136"/>
    </row>
    <row r="266" customFormat="false" ht="25.5" hidden="false" customHeight="false" outlineLevel="0" collapsed="false">
      <c r="C266" s="159" t="s">
        <v>295</v>
      </c>
      <c r="D266" s="159" t="s">
        <v>370</v>
      </c>
      <c r="E266" s="160"/>
      <c r="F266" s="160"/>
      <c r="G266" s="161" t="s">
        <v>371</v>
      </c>
      <c r="H266" s="162" t="s">
        <v>297</v>
      </c>
      <c r="I266" s="163" t="n">
        <v>0.0029</v>
      </c>
      <c r="J266" s="164" t="n">
        <v>30.36</v>
      </c>
      <c r="K266" s="165" t="n">
        <v>0.09</v>
      </c>
      <c r="L266" s="166" t="s">
        <v>372</v>
      </c>
      <c r="M266" s="169"/>
      <c r="N266" s="136"/>
    </row>
    <row r="267" customFormat="false" ht="38.25" hidden="false" customHeight="false" outlineLevel="0" collapsed="false">
      <c r="C267" s="159" t="s">
        <v>18</v>
      </c>
      <c r="D267" s="159"/>
      <c r="E267" s="160" t="n">
        <v>996</v>
      </c>
      <c r="F267" s="160"/>
      <c r="G267" s="161" t="s">
        <v>513</v>
      </c>
      <c r="H267" s="162" t="s">
        <v>332</v>
      </c>
      <c r="I267" s="163" t="n">
        <v>1.0401</v>
      </c>
      <c r="J267" s="164" t="n">
        <v>25.42</v>
      </c>
      <c r="K267" s="165" t="n">
        <v>26.44</v>
      </c>
      <c r="L267" s="166" t="s">
        <v>294</v>
      </c>
      <c r="M267" s="169"/>
      <c r="N267" s="136"/>
    </row>
    <row r="268" customFormat="false" ht="38.25" hidden="false" customHeight="false" outlineLevel="0" collapsed="false">
      <c r="C268" s="159" t="s">
        <v>18</v>
      </c>
      <c r="D268" s="159"/>
      <c r="E268" s="160" t="n">
        <v>39263</v>
      </c>
      <c r="F268" s="160"/>
      <c r="G268" s="161" t="s">
        <v>514</v>
      </c>
      <c r="H268" s="162" t="s">
        <v>332</v>
      </c>
      <c r="I268" s="163" t="n">
        <v>1.0401</v>
      </c>
      <c r="J268" s="164" t="n">
        <v>94.1</v>
      </c>
      <c r="K268" s="165" t="n">
        <v>97.87</v>
      </c>
      <c r="L268" s="166" t="s">
        <v>294</v>
      </c>
      <c r="M268" s="169"/>
      <c r="N268" s="170"/>
      <c r="O268" s="171"/>
    </row>
    <row r="269" customFormat="false" ht="12.75" hidden="false" customHeight="false" outlineLevel="0" collapsed="false">
      <c r="C269" s="172"/>
      <c r="D269" s="172"/>
      <c r="E269" s="172"/>
      <c r="F269" s="172"/>
      <c r="G269" s="173"/>
      <c r="H269" s="172"/>
      <c r="I269" s="174"/>
      <c r="J269" s="175"/>
      <c r="K269" s="176"/>
      <c r="L269" s="177"/>
    </row>
    <row r="270" customFormat="false" ht="12.75" hidden="false" customHeight="false" outlineLevel="0" collapsed="false">
      <c r="C270" s="172"/>
      <c r="D270" s="172"/>
      <c r="E270" s="172"/>
      <c r="F270" s="172"/>
      <c r="G270" s="173"/>
      <c r="H270" s="172"/>
      <c r="I270" s="174"/>
      <c r="J270" s="175"/>
      <c r="K270" s="176"/>
      <c r="L270" s="177"/>
    </row>
    <row r="271" customFormat="false" ht="12.75" hidden="false" customHeight="false" outlineLevel="0" collapsed="false">
      <c r="C271" s="172"/>
      <c r="D271" s="172"/>
      <c r="E271" s="172"/>
      <c r="F271" s="172"/>
      <c r="G271" s="173"/>
      <c r="H271" s="172"/>
      <c r="I271" s="174"/>
      <c r="J271" s="175"/>
      <c r="K271" s="176"/>
      <c r="L271" s="177"/>
    </row>
    <row r="272" customFormat="false" ht="12.75" hidden="false" customHeight="false" outlineLevel="0" collapsed="false">
      <c r="C272" s="172"/>
      <c r="D272" s="172"/>
      <c r="E272" s="172"/>
      <c r="F272" s="172"/>
      <c r="G272" s="173"/>
      <c r="H272" s="172"/>
      <c r="I272" s="174"/>
      <c r="J272" s="175"/>
      <c r="K272" s="176"/>
      <c r="L272" s="177"/>
    </row>
    <row r="273" customFormat="false" ht="12.75" hidden="false" customHeight="false" outlineLevel="0" collapsed="false">
      <c r="C273" s="172"/>
      <c r="D273" s="172"/>
      <c r="E273" s="172"/>
      <c r="F273" s="172"/>
      <c r="G273" s="173"/>
      <c r="H273" s="172"/>
      <c r="I273" s="174"/>
      <c r="J273" s="175"/>
      <c r="K273" s="176"/>
      <c r="L273" s="177"/>
    </row>
    <row r="274" customFormat="false" ht="12.75" hidden="false" customHeight="false" outlineLevel="0" collapsed="false">
      <c r="C274" s="172"/>
      <c r="D274" s="172"/>
      <c r="E274" s="172"/>
      <c r="F274" s="172"/>
      <c r="G274" s="173"/>
      <c r="H274" s="172"/>
      <c r="I274" s="174"/>
      <c r="J274" s="175"/>
      <c r="K274" s="176"/>
      <c r="L274" s="177"/>
    </row>
    <row r="275" customFormat="false" ht="12.75" hidden="false" customHeight="false" outlineLevel="0" collapsed="false">
      <c r="C275" s="172"/>
      <c r="D275" s="172"/>
      <c r="E275" s="172"/>
      <c r="F275" s="172"/>
      <c r="G275" s="173"/>
      <c r="H275" s="172"/>
      <c r="I275" s="174"/>
      <c r="J275" s="175"/>
      <c r="K275" s="176"/>
      <c r="L275" s="177"/>
    </row>
    <row r="276" customFormat="false" ht="12.75" hidden="false" customHeight="false" outlineLevel="0" collapsed="false">
      <c r="C276" s="172"/>
      <c r="D276" s="172"/>
      <c r="E276" s="172"/>
      <c r="F276" s="172"/>
      <c r="G276" s="173"/>
      <c r="H276" s="172"/>
      <c r="I276" s="174"/>
      <c r="J276" s="175"/>
      <c r="K276" s="176"/>
      <c r="L276" s="177"/>
    </row>
    <row r="277" customFormat="false" ht="12.75" hidden="false" customHeight="false" outlineLevel="0" collapsed="false">
      <c r="C277" s="172"/>
      <c r="D277" s="172"/>
      <c r="E277" s="172"/>
      <c r="F277" s="172"/>
      <c r="G277" s="173"/>
      <c r="H277" s="172"/>
      <c r="I277" s="174"/>
      <c r="J277" s="175"/>
      <c r="K277" s="176"/>
      <c r="L277" s="177"/>
    </row>
    <row r="278" customFormat="false" ht="12.75" hidden="false" customHeight="false" outlineLevel="0" collapsed="false">
      <c r="C278" s="172"/>
      <c r="D278" s="172"/>
      <c r="E278" s="172"/>
      <c r="F278" s="172"/>
      <c r="G278" s="173"/>
      <c r="H278" s="172"/>
      <c r="I278" s="174"/>
      <c r="J278" s="175"/>
      <c r="K278" s="176"/>
      <c r="L278" s="177"/>
    </row>
    <row r="279" customFormat="false" ht="12.75" hidden="false" customHeight="false" outlineLevel="0" collapsed="false">
      <c r="C279" s="172"/>
      <c r="D279" s="172"/>
      <c r="E279" s="172"/>
      <c r="F279" s="172"/>
      <c r="G279" s="173"/>
      <c r="H279" s="172"/>
      <c r="I279" s="174"/>
      <c r="J279" s="175"/>
      <c r="K279" s="176"/>
      <c r="L279" s="177"/>
    </row>
    <row r="280" customFormat="false" ht="12.75" hidden="false" customHeight="false" outlineLevel="0" collapsed="false">
      <c r="C280" s="172"/>
      <c r="D280" s="172"/>
      <c r="E280" s="172"/>
      <c r="F280" s="172"/>
      <c r="G280" s="173"/>
      <c r="H280" s="172"/>
      <c r="I280" s="174"/>
      <c r="J280" s="175"/>
      <c r="K280" s="176"/>
      <c r="L280" s="177"/>
    </row>
    <row r="281" customFormat="false" ht="12.75" hidden="false" customHeight="false" outlineLevel="0" collapsed="false">
      <c r="C281" s="172"/>
      <c r="D281" s="172"/>
      <c r="E281" s="172"/>
      <c r="F281" s="172"/>
      <c r="G281" s="173"/>
      <c r="H281" s="172"/>
      <c r="I281" s="174"/>
      <c r="J281" s="175"/>
      <c r="K281" s="176"/>
      <c r="L281" s="177"/>
    </row>
    <row r="282" customFormat="false" ht="12.75" hidden="false" customHeight="false" outlineLevel="0" collapsed="false">
      <c r="C282" s="172"/>
      <c r="D282" s="172"/>
      <c r="E282" s="172"/>
      <c r="F282" s="172"/>
      <c r="G282" s="173"/>
      <c r="H282" s="172"/>
      <c r="I282" s="174"/>
      <c r="J282" s="175"/>
      <c r="K282" s="176"/>
      <c r="L282" s="177"/>
    </row>
    <row r="283" customFormat="false" ht="12.75" hidden="false" customHeight="false" outlineLevel="0" collapsed="false">
      <c r="C283" s="172"/>
      <c r="D283" s="172"/>
      <c r="E283" s="172"/>
      <c r="F283" s="172"/>
      <c r="G283" s="173"/>
      <c r="H283" s="172"/>
      <c r="I283" s="174"/>
      <c r="J283" s="175"/>
      <c r="K283" s="176"/>
      <c r="L283" s="177"/>
    </row>
    <row r="284" customFormat="false" ht="12.75" hidden="false" customHeight="false" outlineLevel="0" collapsed="false">
      <c r="C284" s="172"/>
      <c r="D284" s="172"/>
      <c r="E284" s="172"/>
      <c r="F284" s="172"/>
      <c r="G284" s="173"/>
      <c r="H284" s="172"/>
      <c r="I284" s="174"/>
      <c r="J284" s="175"/>
      <c r="K284" s="176"/>
      <c r="L284" s="177"/>
    </row>
    <row r="285" customFormat="false" ht="12.75" hidden="false" customHeight="false" outlineLevel="0" collapsed="false">
      <c r="C285" s="172"/>
      <c r="D285" s="172"/>
      <c r="E285" s="172"/>
      <c r="F285" s="172"/>
      <c r="G285" s="173"/>
      <c r="H285" s="172"/>
      <c r="I285" s="174"/>
      <c r="J285" s="175"/>
      <c r="K285" s="176"/>
      <c r="L285" s="177"/>
    </row>
    <row r="286" customFormat="false" ht="12.75" hidden="false" customHeight="false" outlineLevel="0" collapsed="false">
      <c r="C286" s="172"/>
      <c r="D286" s="172"/>
      <c r="E286" s="172"/>
      <c r="F286" s="172"/>
      <c r="G286" s="173"/>
      <c r="H286" s="172"/>
      <c r="I286" s="174"/>
      <c r="J286" s="175"/>
      <c r="K286" s="176"/>
      <c r="L286" s="177"/>
    </row>
    <row r="287" customFormat="false" ht="12.75" hidden="false" customHeight="false" outlineLevel="0" collapsed="false">
      <c r="C287" s="172"/>
      <c r="D287" s="172"/>
      <c r="E287" s="172"/>
      <c r="F287" s="172"/>
      <c r="G287" s="173"/>
      <c r="H287" s="172"/>
      <c r="I287" s="174"/>
      <c r="J287" s="175"/>
      <c r="K287" s="176"/>
      <c r="L287" s="177"/>
    </row>
    <row r="288" customFormat="false" ht="12.75" hidden="false" customHeight="false" outlineLevel="0" collapsed="false">
      <c r="C288" s="172"/>
      <c r="D288" s="172"/>
      <c r="E288" s="172"/>
      <c r="F288" s="172"/>
      <c r="G288" s="173"/>
      <c r="H288" s="172"/>
      <c r="I288" s="174"/>
      <c r="J288" s="175"/>
      <c r="K288" s="176"/>
      <c r="L288" s="177"/>
    </row>
    <row r="289" customFormat="false" ht="12.75" hidden="false" customHeight="false" outlineLevel="0" collapsed="false">
      <c r="C289" s="172"/>
      <c r="D289" s="172"/>
      <c r="E289" s="172"/>
      <c r="F289" s="172"/>
      <c r="G289" s="173"/>
      <c r="H289" s="172"/>
      <c r="I289" s="174"/>
      <c r="J289" s="175"/>
      <c r="K289" s="176"/>
      <c r="L289" s="177"/>
    </row>
    <row r="290" customFormat="false" ht="12.75" hidden="false" customHeight="false" outlineLevel="0" collapsed="false">
      <c r="C290" s="172"/>
      <c r="D290" s="172"/>
      <c r="E290" s="172"/>
      <c r="F290" s="172"/>
      <c r="G290" s="173"/>
      <c r="H290" s="172"/>
      <c r="I290" s="174"/>
      <c r="J290" s="175"/>
      <c r="K290" s="176"/>
      <c r="L290" s="177"/>
    </row>
    <row r="291" customFormat="false" ht="12.75" hidden="false" customHeight="false" outlineLevel="0" collapsed="false">
      <c r="C291" s="172"/>
      <c r="D291" s="172"/>
      <c r="E291" s="172"/>
      <c r="F291" s="172"/>
      <c r="G291" s="173"/>
      <c r="H291" s="172"/>
      <c r="I291" s="174"/>
      <c r="J291" s="175"/>
      <c r="K291" s="176"/>
      <c r="L291" s="177"/>
    </row>
    <row r="292" customFormat="false" ht="12.75" hidden="false" customHeight="false" outlineLevel="0" collapsed="false">
      <c r="C292" s="172"/>
      <c r="D292" s="172"/>
      <c r="E292" s="172"/>
      <c r="F292" s="172"/>
      <c r="G292" s="173"/>
      <c r="H292" s="172"/>
      <c r="I292" s="174"/>
      <c r="J292" s="175"/>
      <c r="K292" s="176"/>
      <c r="L292" s="177"/>
    </row>
    <row r="293" customFormat="false" ht="12.75" hidden="false" customHeight="false" outlineLevel="0" collapsed="false">
      <c r="C293" s="172"/>
      <c r="D293" s="172"/>
      <c r="E293" s="172"/>
      <c r="F293" s="172"/>
      <c r="G293" s="173"/>
      <c r="H293" s="172"/>
      <c r="I293" s="174"/>
      <c r="J293" s="175"/>
      <c r="K293" s="176"/>
      <c r="L293" s="177"/>
    </row>
    <row r="294" customFormat="false" ht="12.75" hidden="false" customHeight="false" outlineLevel="0" collapsed="false">
      <c r="C294" s="172"/>
      <c r="D294" s="172"/>
      <c r="E294" s="172"/>
      <c r="F294" s="172"/>
      <c r="G294" s="173"/>
      <c r="H294" s="172"/>
      <c r="I294" s="174"/>
      <c r="J294" s="175"/>
      <c r="K294" s="176"/>
      <c r="L294" s="177"/>
    </row>
    <row r="295" customFormat="false" ht="12.75" hidden="false" customHeight="false" outlineLevel="0" collapsed="false">
      <c r="C295" s="172"/>
      <c r="D295" s="172"/>
      <c r="E295" s="172"/>
      <c r="F295" s="172"/>
      <c r="G295" s="173"/>
      <c r="H295" s="172"/>
      <c r="I295" s="174"/>
      <c r="J295" s="175"/>
      <c r="K295" s="176"/>
      <c r="L295" s="177"/>
    </row>
    <row r="296" customFormat="false" ht="12.75" hidden="false" customHeight="false" outlineLevel="0" collapsed="false">
      <c r="C296" s="172"/>
      <c r="D296" s="172"/>
      <c r="E296" s="172"/>
      <c r="F296" s="172"/>
      <c r="G296" s="173"/>
      <c r="H296" s="172"/>
      <c r="I296" s="174"/>
      <c r="J296" s="175"/>
      <c r="K296" s="176"/>
      <c r="L296" s="177"/>
    </row>
    <row r="297" customFormat="false" ht="12.75" hidden="false" customHeight="false" outlineLevel="0" collapsed="false">
      <c r="C297" s="172"/>
      <c r="D297" s="172"/>
      <c r="E297" s="172"/>
      <c r="F297" s="172"/>
      <c r="G297" s="173"/>
      <c r="H297" s="172"/>
      <c r="I297" s="174"/>
      <c r="J297" s="175"/>
      <c r="K297" s="176"/>
      <c r="L297" s="177"/>
    </row>
    <row r="298" customFormat="false" ht="12.75" hidden="false" customHeight="false" outlineLevel="0" collapsed="false">
      <c r="C298" s="172"/>
      <c r="D298" s="172"/>
      <c r="E298" s="172"/>
      <c r="F298" s="172"/>
      <c r="G298" s="173"/>
      <c r="H298" s="172"/>
      <c r="I298" s="174"/>
      <c r="J298" s="175"/>
      <c r="K298" s="176"/>
      <c r="L298" s="177"/>
    </row>
    <row r="299" customFormat="false" ht="12.75" hidden="false" customHeight="false" outlineLevel="0" collapsed="false">
      <c r="C299" s="172"/>
      <c r="D299" s="172"/>
      <c r="E299" s="172"/>
      <c r="F299" s="172"/>
      <c r="G299" s="173"/>
      <c r="H299" s="172"/>
      <c r="I299" s="174"/>
      <c r="J299" s="175"/>
      <c r="K299" s="176"/>
      <c r="L299" s="177"/>
    </row>
    <row r="300" customFormat="false" ht="12.75" hidden="false" customHeight="false" outlineLevel="0" collapsed="false">
      <c r="C300" s="172"/>
      <c r="D300" s="172"/>
      <c r="E300" s="172"/>
      <c r="F300" s="172"/>
      <c r="G300" s="173"/>
      <c r="H300" s="172"/>
      <c r="I300" s="174"/>
      <c r="J300" s="175"/>
      <c r="K300" s="176"/>
      <c r="L300" s="177"/>
    </row>
    <row r="301" customFormat="false" ht="12.75" hidden="false" customHeight="false" outlineLevel="0" collapsed="false">
      <c r="C301" s="172"/>
      <c r="D301" s="172"/>
      <c r="E301" s="172"/>
      <c r="F301" s="172"/>
      <c r="G301" s="173"/>
      <c r="H301" s="172"/>
      <c r="I301" s="174"/>
      <c r="J301" s="175"/>
      <c r="K301" s="176"/>
      <c r="L301" s="177"/>
    </row>
    <row r="302" customFormat="false" ht="12.75" hidden="false" customHeight="false" outlineLevel="0" collapsed="false">
      <c r="C302" s="172"/>
      <c r="D302" s="172"/>
      <c r="E302" s="172"/>
      <c r="F302" s="172"/>
      <c r="G302" s="173"/>
      <c r="H302" s="172"/>
      <c r="I302" s="174"/>
      <c r="J302" s="175"/>
      <c r="K302" s="176"/>
      <c r="L302" s="177"/>
    </row>
    <row r="303" customFormat="false" ht="12.75" hidden="false" customHeight="false" outlineLevel="0" collapsed="false">
      <c r="C303" s="172"/>
      <c r="D303" s="172"/>
      <c r="E303" s="172"/>
      <c r="F303" s="172"/>
      <c r="G303" s="173"/>
      <c r="H303" s="172"/>
      <c r="I303" s="174"/>
      <c r="J303" s="175"/>
      <c r="K303" s="176"/>
      <c r="L303" s="177"/>
    </row>
    <row r="304" customFormat="false" ht="12.75" hidden="false" customHeight="false" outlineLevel="0" collapsed="false">
      <c r="C304" s="172"/>
      <c r="D304" s="172"/>
      <c r="E304" s="172"/>
      <c r="F304" s="172"/>
      <c r="G304" s="173"/>
      <c r="H304" s="172"/>
      <c r="I304" s="174"/>
      <c r="J304" s="175"/>
      <c r="K304" s="176"/>
      <c r="L304" s="177"/>
    </row>
    <row r="305" customFormat="false" ht="12.75" hidden="false" customHeight="false" outlineLevel="0" collapsed="false">
      <c r="C305" s="172"/>
      <c r="D305" s="172"/>
      <c r="E305" s="172"/>
      <c r="F305" s="172"/>
      <c r="G305" s="173"/>
      <c r="H305" s="172"/>
      <c r="I305" s="174"/>
      <c r="J305" s="175"/>
      <c r="K305" s="176"/>
      <c r="L305" s="177"/>
    </row>
    <row r="306" customFormat="false" ht="12.75" hidden="false" customHeight="false" outlineLevel="0" collapsed="false">
      <c r="C306" s="172"/>
      <c r="D306" s="172"/>
      <c r="E306" s="172"/>
      <c r="F306" s="172"/>
      <c r="G306" s="173"/>
      <c r="H306" s="172"/>
      <c r="I306" s="174"/>
      <c r="J306" s="175"/>
      <c r="K306" s="176"/>
      <c r="L306" s="177"/>
    </row>
    <row r="307" customFormat="false" ht="12.75" hidden="false" customHeight="false" outlineLevel="0" collapsed="false">
      <c r="C307" s="172"/>
      <c r="D307" s="172"/>
      <c r="E307" s="172"/>
      <c r="F307" s="172"/>
      <c r="G307" s="173"/>
      <c r="H307" s="172"/>
      <c r="I307" s="174"/>
      <c r="J307" s="175"/>
      <c r="K307" s="176"/>
      <c r="L307" s="177"/>
    </row>
    <row r="308" customFormat="false" ht="12.75" hidden="false" customHeight="false" outlineLevel="0" collapsed="false">
      <c r="C308" s="172"/>
      <c r="D308" s="172"/>
      <c r="E308" s="172"/>
      <c r="F308" s="172"/>
      <c r="G308" s="173"/>
      <c r="H308" s="172"/>
      <c r="I308" s="174"/>
      <c r="J308" s="175"/>
      <c r="K308" s="176"/>
      <c r="L308" s="177"/>
    </row>
    <row r="309" customFormat="false" ht="12.75" hidden="false" customHeight="false" outlineLevel="0" collapsed="false">
      <c r="C309" s="172"/>
      <c r="D309" s="172"/>
      <c r="E309" s="172"/>
      <c r="F309" s="172"/>
      <c r="G309" s="173"/>
      <c r="H309" s="172"/>
      <c r="I309" s="174"/>
      <c r="J309" s="175"/>
      <c r="K309" s="176"/>
      <c r="L309" s="177"/>
    </row>
    <row r="310" customFormat="false" ht="12.75" hidden="false" customHeight="false" outlineLevel="0" collapsed="false">
      <c r="C310" s="172"/>
      <c r="D310" s="172"/>
      <c r="E310" s="172"/>
      <c r="F310" s="172"/>
      <c r="G310" s="173"/>
      <c r="H310" s="172"/>
      <c r="I310" s="174"/>
      <c r="J310" s="175"/>
      <c r="K310" s="176"/>
      <c r="L310" s="177"/>
    </row>
    <row r="311" customFormat="false" ht="12.75" hidden="false" customHeight="false" outlineLevel="0" collapsed="false">
      <c r="C311" s="172"/>
      <c r="D311" s="172"/>
      <c r="E311" s="172"/>
      <c r="F311" s="172"/>
      <c r="G311" s="173"/>
      <c r="H311" s="172"/>
      <c r="I311" s="174"/>
      <c r="J311" s="175"/>
      <c r="K311" s="176"/>
      <c r="L311" s="177"/>
    </row>
    <row r="312" customFormat="false" ht="12.75" hidden="false" customHeight="false" outlineLevel="0" collapsed="false">
      <c r="C312" s="172"/>
      <c r="D312" s="172"/>
      <c r="E312" s="172"/>
      <c r="F312" s="172"/>
      <c r="G312" s="173"/>
      <c r="H312" s="172"/>
      <c r="I312" s="174"/>
      <c r="J312" s="175"/>
      <c r="K312" s="176"/>
      <c r="L312" s="177"/>
    </row>
    <row r="313" customFormat="false" ht="12.75" hidden="false" customHeight="false" outlineLevel="0" collapsed="false">
      <c r="C313" s="172"/>
      <c r="D313" s="172"/>
      <c r="E313" s="172"/>
      <c r="F313" s="172"/>
      <c r="G313" s="173"/>
      <c r="H313" s="172"/>
      <c r="I313" s="174"/>
      <c r="J313" s="175"/>
      <c r="K313" s="176"/>
      <c r="L313" s="177"/>
    </row>
    <row r="314" customFormat="false" ht="12.75" hidden="false" customHeight="false" outlineLevel="0" collapsed="false">
      <c r="C314" s="172"/>
      <c r="D314" s="172"/>
      <c r="E314" s="172"/>
      <c r="F314" s="172"/>
      <c r="G314" s="173"/>
      <c r="H314" s="172"/>
      <c r="I314" s="174"/>
      <c r="J314" s="175"/>
      <c r="K314" s="176"/>
      <c r="L314" s="177"/>
    </row>
    <row r="315" customFormat="false" ht="12.75" hidden="false" customHeight="false" outlineLevel="0" collapsed="false">
      <c r="C315" s="172"/>
      <c r="D315" s="172"/>
      <c r="E315" s="172"/>
      <c r="F315" s="172"/>
      <c r="G315" s="173"/>
      <c r="H315" s="172"/>
      <c r="I315" s="174"/>
      <c r="J315" s="175"/>
      <c r="K315" s="176"/>
      <c r="L315" s="177"/>
    </row>
    <row r="316" customFormat="false" ht="12.75" hidden="false" customHeight="false" outlineLevel="0" collapsed="false">
      <c r="C316" s="172"/>
      <c r="D316" s="172"/>
      <c r="E316" s="172"/>
      <c r="F316" s="172"/>
      <c r="G316" s="173"/>
      <c r="H316" s="172"/>
      <c r="I316" s="174"/>
      <c r="J316" s="175"/>
      <c r="K316" s="176"/>
      <c r="L316" s="177"/>
    </row>
    <row r="317" customFormat="false" ht="12.75" hidden="false" customHeight="false" outlineLevel="0" collapsed="false">
      <c r="C317" s="172"/>
      <c r="D317" s="172"/>
      <c r="E317" s="172"/>
      <c r="F317" s="172"/>
      <c r="G317" s="173"/>
      <c r="H317" s="172"/>
      <c r="I317" s="174"/>
      <c r="J317" s="175"/>
      <c r="K317" s="176"/>
      <c r="L317" s="177"/>
    </row>
    <row r="318" customFormat="false" ht="12.75" hidden="false" customHeight="false" outlineLevel="0" collapsed="false">
      <c r="C318" s="172"/>
      <c r="D318" s="172"/>
      <c r="E318" s="172"/>
      <c r="F318" s="172"/>
      <c r="G318" s="173"/>
      <c r="H318" s="172"/>
      <c r="I318" s="174"/>
      <c r="J318" s="175"/>
      <c r="K318" s="176"/>
      <c r="L318" s="177"/>
    </row>
    <row r="319" customFormat="false" ht="12.75" hidden="false" customHeight="false" outlineLevel="0" collapsed="false">
      <c r="C319" s="172"/>
      <c r="D319" s="172"/>
      <c r="E319" s="172"/>
      <c r="F319" s="172"/>
      <c r="G319" s="173"/>
      <c r="H319" s="172"/>
      <c r="I319" s="174"/>
      <c r="J319" s="175"/>
      <c r="K319" s="176"/>
      <c r="L319" s="177"/>
    </row>
    <row r="320" customFormat="false" ht="12.75" hidden="false" customHeight="false" outlineLevel="0" collapsed="false">
      <c r="C320" s="172"/>
      <c r="D320" s="172"/>
      <c r="E320" s="172"/>
      <c r="F320" s="172"/>
      <c r="G320" s="173"/>
      <c r="H320" s="172"/>
      <c r="I320" s="174"/>
      <c r="J320" s="175"/>
      <c r="K320" s="176"/>
      <c r="L320" s="177"/>
    </row>
    <row r="321" customFormat="false" ht="12.75" hidden="false" customHeight="false" outlineLevel="0" collapsed="false">
      <c r="C321" s="172"/>
      <c r="D321" s="172"/>
      <c r="E321" s="172"/>
      <c r="F321" s="172"/>
      <c r="G321" s="173"/>
      <c r="H321" s="172"/>
      <c r="I321" s="174"/>
      <c r="J321" s="175"/>
      <c r="K321" s="176"/>
      <c r="L321" s="177"/>
    </row>
    <row r="322" customFormat="false" ht="12.75" hidden="false" customHeight="false" outlineLevel="0" collapsed="false">
      <c r="C322" s="172"/>
      <c r="D322" s="172"/>
      <c r="E322" s="172"/>
      <c r="F322" s="172"/>
      <c r="G322" s="173"/>
      <c r="H322" s="172"/>
      <c r="I322" s="174"/>
      <c r="J322" s="175"/>
      <c r="K322" s="176"/>
      <c r="L322" s="177"/>
    </row>
    <row r="323" customFormat="false" ht="12.75" hidden="false" customHeight="false" outlineLevel="0" collapsed="false">
      <c r="C323" s="172"/>
      <c r="D323" s="172"/>
      <c r="E323" s="172"/>
      <c r="F323" s="172"/>
      <c r="G323" s="173"/>
      <c r="H323" s="172"/>
      <c r="I323" s="174"/>
      <c r="J323" s="175"/>
      <c r="K323" s="176"/>
      <c r="L323" s="177"/>
    </row>
    <row r="324" customFormat="false" ht="12.75" hidden="false" customHeight="false" outlineLevel="0" collapsed="false">
      <c r="C324" s="172"/>
      <c r="D324" s="172"/>
      <c r="E324" s="172"/>
      <c r="F324" s="172"/>
      <c r="G324" s="173"/>
      <c r="H324" s="172"/>
      <c r="I324" s="174"/>
      <c r="J324" s="175"/>
      <c r="K324" s="176"/>
      <c r="L324" s="177"/>
    </row>
    <row r="325" customFormat="false" ht="12.75" hidden="false" customHeight="false" outlineLevel="0" collapsed="false">
      <c r="C325" s="172"/>
      <c r="D325" s="172"/>
      <c r="E325" s="172"/>
      <c r="F325" s="172"/>
      <c r="G325" s="173"/>
      <c r="H325" s="172"/>
      <c r="I325" s="174"/>
      <c r="J325" s="175"/>
      <c r="K325" s="176"/>
      <c r="L325" s="177"/>
    </row>
    <row r="326" customFormat="false" ht="12.75" hidden="false" customHeight="false" outlineLevel="0" collapsed="false">
      <c r="C326" s="172"/>
      <c r="D326" s="172"/>
      <c r="E326" s="172"/>
      <c r="F326" s="172"/>
      <c r="G326" s="173"/>
      <c r="H326" s="172"/>
      <c r="I326" s="174"/>
      <c r="J326" s="175"/>
      <c r="K326" s="176"/>
      <c r="L326" s="177"/>
    </row>
    <row r="327" customFormat="false" ht="12.75" hidden="false" customHeight="false" outlineLevel="0" collapsed="false">
      <c r="C327" s="172"/>
      <c r="D327" s="172"/>
      <c r="E327" s="172"/>
      <c r="F327" s="172"/>
      <c r="G327" s="173"/>
      <c r="H327" s="172"/>
      <c r="I327" s="174"/>
      <c r="J327" s="175"/>
      <c r="K327" s="176"/>
      <c r="L327" s="177"/>
    </row>
    <row r="328" customFormat="false" ht="12.75" hidden="false" customHeight="false" outlineLevel="0" collapsed="false">
      <c r="C328" s="172"/>
      <c r="D328" s="172"/>
      <c r="E328" s="172"/>
      <c r="F328" s="172"/>
      <c r="G328" s="173"/>
      <c r="H328" s="172"/>
      <c r="I328" s="174"/>
      <c r="J328" s="175"/>
      <c r="K328" s="176"/>
      <c r="L328" s="177"/>
    </row>
    <row r="329" customFormat="false" ht="12.75" hidden="false" customHeight="false" outlineLevel="0" collapsed="false">
      <c r="C329" s="172"/>
      <c r="D329" s="172"/>
      <c r="E329" s="172"/>
      <c r="F329" s="172"/>
      <c r="G329" s="173"/>
      <c r="H329" s="172"/>
      <c r="I329" s="174"/>
      <c r="J329" s="175"/>
      <c r="K329" s="176"/>
      <c r="L329" s="177"/>
    </row>
    <row r="330" customFormat="false" ht="12.75" hidden="false" customHeight="false" outlineLevel="0" collapsed="false">
      <c r="C330" s="172"/>
      <c r="D330" s="172"/>
      <c r="E330" s="172"/>
      <c r="F330" s="172"/>
      <c r="G330" s="173"/>
      <c r="H330" s="172"/>
      <c r="I330" s="174"/>
      <c r="J330" s="175"/>
      <c r="K330" s="176"/>
      <c r="L330" s="177"/>
    </row>
    <row r="331" customFormat="false" ht="12.75" hidden="false" customHeight="false" outlineLevel="0" collapsed="false">
      <c r="C331" s="172"/>
      <c r="D331" s="172"/>
      <c r="E331" s="172"/>
      <c r="F331" s="172"/>
      <c r="G331" s="173"/>
      <c r="H331" s="172"/>
      <c r="I331" s="174"/>
      <c r="J331" s="175"/>
      <c r="K331" s="176"/>
      <c r="L331" s="177"/>
    </row>
    <row r="332" customFormat="false" ht="12.75" hidden="false" customHeight="false" outlineLevel="0" collapsed="false">
      <c r="C332" s="172"/>
      <c r="D332" s="172"/>
      <c r="E332" s="172"/>
      <c r="F332" s="172"/>
      <c r="G332" s="173"/>
      <c r="H332" s="172"/>
      <c r="I332" s="174"/>
      <c r="J332" s="175"/>
      <c r="K332" s="176"/>
      <c r="L332" s="177"/>
    </row>
    <row r="333" customFormat="false" ht="12.75" hidden="false" customHeight="false" outlineLevel="0" collapsed="false">
      <c r="C333" s="172"/>
      <c r="D333" s="172"/>
      <c r="E333" s="172"/>
      <c r="F333" s="172"/>
      <c r="G333" s="173"/>
      <c r="H333" s="172"/>
      <c r="I333" s="174"/>
      <c r="J333" s="175"/>
      <c r="K333" s="176"/>
      <c r="L333" s="177"/>
    </row>
    <row r="334" customFormat="false" ht="12.75" hidden="false" customHeight="false" outlineLevel="0" collapsed="false">
      <c r="C334" s="172"/>
      <c r="D334" s="172"/>
      <c r="E334" s="172"/>
      <c r="F334" s="172"/>
      <c r="G334" s="173"/>
      <c r="H334" s="172"/>
      <c r="I334" s="174"/>
      <c r="J334" s="175"/>
      <c r="K334" s="176"/>
      <c r="L334" s="177"/>
    </row>
    <row r="335" customFormat="false" ht="12.75" hidden="false" customHeight="false" outlineLevel="0" collapsed="false">
      <c r="C335" s="172"/>
      <c r="D335" s="172"/>
      <c r="E335" s="172"/>
      <c r="F335" s="172"/>
      <c r="G335" s="173"/>
      <c r="H335" s="172"/>
      <c r="I335" s="174"/>
      <c r="J335" s="175"/>
      <c r="K335" s="176"/>
      <c r="L335" s="177"/>
    </row>
    <row r="336" customFormat="false" ht="12.75" hidden="false" customHeight="false" outlineLevel="0" collapsed="false">
      <c r="C336" s="172"/>
      <c r="D336" s="172"/>
      <c r="E336" s="172"/>
      <c r="F336" s="172"/>
      <c r="G336" s="173"/>
      <c r="H336" s="172"/>
      <c r="I336" s="174"/>
      <c r="J336" s="175"/>
      <c r="K336" s="176"/>
      <c r="L336" s="177"/>
    </row>
    <row r="337" customFormat="false" ht="12.75" hidden="false" customHeight="false" outlineLevel="0" collapsed="false">
      <c r="C337" s="172"/>
      <c r="D337" s="172"/>
      <c r="E337" s="172"/>
      <c r="F337" s="172"/>
      <c r="G337" s="173"/>
      <c r="H337" s="172"/>
      <c r="I337" s="174"/>
      <c r="J337" s="175"/>
      <c r="K337" s="176"/>
      <c r="L337" s="177"/>
    </row>
    <row r="338" customFormat="false" ht="12.75" hidden="false" customHeight="false" outlineLevel="0" collapsed="false">
      <c r="C338" s="172"/>
      <c r="D338" s="172"/>
      <c r="E338" s="172"/>
      <c r="F338" s="172"/>
      <c r="G338" s="173"/>
      <c r="H338" s="172"/>
      <c r="I338" s="174"/>
      <c r="J338" s="175"/>
      <c r="K338" s="176"/>
      <c r="L338" s="177"/>
    </row>
    <row r="339" customFormat="false" ht="12.75" hidden="false" customHeight="false" outlineLevel="0" collapsed="false">
      <c r="C339" s="172"/>
      <c r="D339" s="172"/>
      <c r="E339" s="172"/>
      <c r="F339" s="172"/>
      <c r="G339" s="173"/>
      <c r="H339" s="172"/>
      <c r="I339" s="174"/>
      <c r="J339" s="175"/>
      <c r="K339" s="176"/>
      <c r="L339" s="177"/>
    </row>
    <row r="340" customFormat="false" ht="12.75" hidden="false" customHeight="false" outlineLevel="0" collapsed="false">
      <c r="C340" s="172"/>
      <c r="D340" s="172"/>
      <c r="E340" s="172"/>
      <c r="F340" s="172"/>
      <c r="G340" s="173"/>
      <c r="H340" s="172"/>
      <c r="I340" s="174"/>
      <c r="J340" s="175"/>
      <c r="K340" s="176"/>
      <c r="L340" s="177"/>
    </row>
    <row r="341" customFormat="false" ht="12.75" hidden="false" customHeight="false" outlineLevel="0" collapsed="false">
      <c r="C341" s="172"/>
      <c r="D341" s="172"/>
      <c r="E341" s="172"/>
      <c r="F341" s="172"/>
      <c r="G341" s="173"/>
      <c r="H341" s="172"/>
      <c r="I341" s="174"/>
      <c r="J341" s="175"/>
      <c r="K341" s="176"/>
      <c r="L341" s="177"/>
    </row>
    <row r="342" customFormat="false" ht="12.75" hidden="false" customHeight="false" outlineLevel="0" collapsed="false">
      <c r="C342" s="172"/>
      <c r="D342" s="172"/>
      <c r="E342" s="172"/>
      <c r="F342" s="172"/>
      <c r="G342" s="173"/>
      <c r="H342" s="172"/>
      <c r="I342" s="174"/>
      <c r="J342" s="175"/>
      <c r="K342" s="176"/>
      <c r="L342" s="177"/>
    </row>
    <row r="343" customFormat="false" ht="12.75" hidden="false" customHeight="false" outlineLevel="0" collapsed="false">
      <c r="C343" s="172"/>
      <c r="D343" s="172"/>
      <c r="E343" s="172"/>
      <c r="F343" s="172"/>
      <c r="G343" s="173"/>
      <c r="H343" s="172"/>
      <c r="I343" s="174"/>
      <c r="J343" s="175"/>
      <c r="K343" s="176"/>
      <c r="L343" s="177"/>
    </row>
    <row r="344" customFormat="false" ht="12.75" hidden="false" customHeight="false" outlineLevel="0" collapsed="false">
      <c r="C344" s="172"/>
      <c r="D344" s="172"/>
      <c r="E344" s="172"/>
      <c r="F344" s="172"/>
      <c r="G344" s="173"/>
      <c r="H344" s="172"/>
      <c r="I344" s="174"/>
      <c r="J344" s="175"/>
      <c r="K344" s="176"/>
      <c r="L344" s="177"/>
    </row>
    <row r="345" customFormat="false" ht="12.75" hidden="false" customHeight="false" outlineLevel="0" collapsed="false">
      <c r="C345" s="172"/>
      <c r="D345" s="172"/>
      <c r="E345" s="172"/>
      <c r="F345" s="172"/>
      <c r="G345" s="173"/>
      <c r="H345" s="172"/>
      <c r="I345" s="174"/>
      <c r="J345" s="175"/>
      <c r="K345" s="176"/>
      <c r="L345" s="177"/>
    </row>
    <row r="346" customFormat="false" ht="12.75" hidden="false" customHeight="false" outlineLevel="0" collapsed="false">
      <c r="C346" s="172"/>
      <c r="D346" s="172"/>
      <c r="E346" s="172"/>
      <c r="F346" s="172"/>
      <c r="G346" s="173"/>
      <c r="H346" s="172"/>
      <c r="I346" s="174"/>
      <c r="J346" s="175"/>
      <c r="K346" s="176"/>
      <c r="L346" s="177"/>
    </row>
    <row r="347" customFormat="false" ht="12.75" hidden="false" customHeight="false" outlineLevel="0" collapsed="false">
      <c r="C347" s="172"/>
      <c r="D347" s="172"/>
      <c r="E347" s="172"/>
      <c r="F347" s="172"/>
      <c r="G347" s="173"/>
      <c r="H347" s="172"/>
      <c r="I347" s="174"/>
      <c r="J347" s="175"/>
      <c r="K347" s="176"/>
      <c r="L347" s="177"/>
    </row>
    <row r="348" customFormat="false" ht="12.75" hidden="false" customHeight="false" outlineLevel="0" collapsed="false">
      <c r="C348" s="172"/>
      <c r="D348" s="172"/>
      <c r="E348" s="172"/>
      <c r="F348" s="172"/>
      <c r="G348" s="173"/>
      <c r="H348" s="172"/>
      <c r="I348" s="174"/>
      <c r="J348" s="175"/>
      <c r="K348" s="176"/>
      <c r="L348" s="177"/>
    </row>
    <row r="349" customFormat="false" ht="12.75" hidden="false" customHeight="false" outlineLevel="0" collapsed="false">
      <c r="C349" s="172"/>
      <c r="D349" s="172"/>
      <c r="E349" s="172"/>
      <c r="F349" s="172"/>
      <c r="G349" s="173"/>
      <c r="H349" s="172"/>
      <c r="I349" s="174"/>
      <c r="J349" s="175"/>
      <c r="K349" s="176"/>
      <c r="L349" s="177"/>
    </row>
    <row r="350" customFormat="false" ht="12.75" hidden="false" customHeight="false" outlineLevel="0" collapsed="false">
      <c r="C350" s="172"/>
      <c r="D350" s="172"/>
      <c r="E350" s="172"/>
      <c r="F350" s="172"/>
      <c r="G350" s="173"/>
      <c r="H350" s="172"/>
      <c r="I350" s="174"/>
      <c r="J350" s="175"/>
      <c r="K350" s="176"/>
      <c r="L350" s="177"/>
    </row>
    <row r="351" customFormat="false" ht="12.75" hidden="false" customHeight="false" outlineLevel="0" collapsed="false">
      <c r="C351" s="172"/>
      <c r="D351" s="172"/>
      <c r="E351" s="172"/>
      <c r="F351" s="172"/>
      <c r="G351" s="173"/>
      <c r="H351" s="172"/>
      <c r="I351" s="174"/>
      <c r="J351" s="175"/>
      <c r="K351" s="176"/>
      <c r="L351" s="177"/>
    </row>
    <row r="352" customFormat="false" ht="12.75" hidden="false" customHeight="false" outlineLevel="0" collapsed="false">
      <c r="C352" s="172"/>
      <c r="D352" s="172"/>
      <c r="E352" s="172"/>
      <c r="F352" s="172"/>
      <c r="G352" s="173"/>
      <c r="H352" s="172"/>
      <c r="I352" s="174"/>
      <c r="J352" s="175"/>
      <c r="K352" s="176"/>
      <c r="L352" s="177"/>
    </row>
    <row r="353" customFormat="false" ht="12.75" hidden="false" customHeight="false" outlineLevel="0" collapsed="false">
      <c r="C353" s="172"/>
      <c r="D353" s="172"/>
      <c r="E353" s="172"/>
      <c r="F353" s="172"/>
      <c r="G353" s="173"/>
      <c r="H353" s="172"/>
      <c r="I353" s="174"/>
      <c r="J353" s="175"/>
      <c r="K353" s="176"/>
      <c r="L353" s="177"/>
    </row>
    <row r="354" customFormat="false" ht="12.75" hidden="false" customHeight="false" outlineLevel="0" collapsed="false">
      <c r="C354" s="172"/>
      <c r="D354" s="172"/>
      <c r="E354" s="172"/>
      <c r="F354" s="172"/>
      <c r="G354" s="173"/>
      <c r="H354" s="172"/>
      <c r="I354" s="174"/>
      <c r="J354" s="175"/>
      <c r="K354" s="176"/>
      <c r="L354" s="177"/>
    </row>
    <row r="355" customFormat="false" ht="12.75" hidden="false" customHeight="false" outlineLevel="0" collapsed="false">
      <c r="C355" s="172"/>
      <c r="D355" s="172"/>
      <c r="E355" s="172"/>
      <c r="F355" s="172"/>
      <c r="G355" s="173"/>
      <c r="H355" s="172"/>
      <c r="I355" s="174"/>
      <c r="J355" s="175"/>
      <c r="K355" s="176"/>
      <c r="L355" s="177"/>
    </row>
    <row r="356" customFormat="false" ht="12.75" hidden="false" customHeight="false" outlineLevel="0" collapsed="false">
      <c r="C356" s="172"/>
      <c r="D356" s="172"/>
      <c r="E356" s="172"/>
      <c r="F356" s="172"/>
      <c r="G356" s="173"/>
      <c r="H356" s="172"/>
      <c r="I356" s="174"/>
      <c r="J356" s="175"/>
      <c r="K356" s="176"/>
      <c r="L356" s="177"/>
    </row>
    <row r="357" customFormat="false" ht="12.75" hidden="false" customHeight="false" outlineLevel="0" collapsed="false">
      <c r="C357" s="172"/>
      <c r="D357" s="172"/>
      <c r="E357" s="172"/>
      <c r="F357" s="172"/>
      <c r="G357" s="173"/>
      <c r="H357" s="172"/>
      <c r="I357" s="174"/>
      <c r="J357" s="175"/>
      <c r="K357" s="176"/>
      <c r="L357" s="177"/>
    </row>
    <row r="358" customFormat="false" ht="12.75" hidden="false" customHeight="false" outlineLevel="0" collapsed="false">
      <c r="C358" s="172"/>
      <c r="D358" s="172"/>
      <c r="E358" s="172"/>
      <c r="F358" s="172"/>
      <c r="G358" s="173"/>
      <c r="H358" s="172"/>
      <c r="I358" s="174"/>
      <c r="J358" s="175"/>
      <c r="K358" s="176"/>
      <c r="L358" s="177"/>
    </row>
    <row r="359" customFormat="false" ht="12.75" hidden="false" customHeight="false" outlineLevel="0" collapsed="false">
      <c r="C359" s="172"/>
      <c r="D359" s="172"/>
      <c r="E359" s="172"/>
      <c r="F359" s="172"/>
      <c r="G359" s="173"/>
      <c r="H359" s="172"/>
      <c r="I359" s="174"/>
      <c r="J359" s="175"/>
      <c r="K359" s="176"/>
      <c r="L359" s="177"/>
    </row>
    <row r="360" customFormat="false" ht="12.75" hidden="false" customHeight="false" outlineLevel="0" collapsed="false">
      <c r="C360" s="172"/>
      <c r="D360" s="172"/>
      <c r="E360" s="172"/>
      <c r="F360" s="172"/>
      <c r="G360" s="173"/>
      <c r="H360" s="172"/>
      <c r="I360" s="174"/>
      <c r="J360" s="175"/>
      <c r="K360" s="176"/>
      <c r="L360" s="177"/>
    </row>
    <row r="361" customFormat="false" ht="12.75" hidden="false" customHeight="false" outlineLevel="0" collapsed="false">
      <c r="C361" s="172"/>
      <c r="D361" s="172"/>
      <c r="E361" s="172"/>
      <c r="F361" s="172"/>
      <c r="G361" s="173"/>
      <c r="H361" s="172"/>
      <c r="I361" s="174"/>
      <c r="J361" s="175"/>
      <c r="K361" s="176"/>
      <c r="L361" s="177"/>
    </row>
    <row r="362" customFormat="false" ht="12.75" hidden="false" customHeight="false" outlineLevel="0" collapsed="false">
      <c r="C362" s="172"/>
      <c r="D362" s="172"/>
      <c r="E362" s="172"/>
      <c r="F362" s="172"/>
      <c r="G362" s="173"/>
      <c r="H362" s="172"/>
      <c r="I362" s="174"/>
      <c r="J362" s="175"/>
      <c r="K362" s="176"/>
      <c r="L362" s="177"/>
    </row>
    <row r="363" customFormat="false" ht="12.75" hidden="false" customHeight="false" outlineLevel="0" collapsed="false">
      <c r="C363" s="172"/>
      <c r="D363" s="172"/>
      <c r="E363" s="172"/>
      <c r="F363" s="172"/>
      <c r="G363" s="173"/>
      <c r="H363" s="172"/>
      <c r="I363" s="174"/>
      <c r="J363" s="175"/>
      <c r="K363" s="176"/>
      <c r="L363" s="177"/>
    </row>
    <row r="364" customFormat="false" ht="12.75" hidden="false" customHeight="false" outlineLevel="0" collapsed="false">
      <c r="C364" s="172"/>
      <c r="D364" s="172"/>
      <c r="E364" s="172"/>
      <c r="F364" s="172"/>
      <c r="G364" s="173"/>
      <c r="H364" s="172"/>
      <c r="I364" s="174"/>
      <c r="J364" s="175"/>
      <c r="K364" s="176"/>
      <c r="L364" s="177"/>
    </row>
    <row r="365" customFormat="false" ht="12.75" hidden="false" customHeight="false" outlineLevel="0" collapsed="false">
      <c r="C365" s="172"/>
      <c r="D365" s="172"/>
      <c r="E365" s="172"/>
      <c r="F365" s="172"/>
      <c r="G365" s="173"/>
      <c r="H365" s="172"/>
      <c r="I365" s="174"/>
      <c r="J365" s="175"/>
      <c r="K365" s="176"/>
      <c r="L365" s="177"/>
    </row>
    <row r="366" customFormat="false" ht="12.75" hidden="false" customHeight="false" outlineLevel="0" collapsed="false">
      <c r="C366" s="172"/>
      <c r="D366" s="172"/>
      <c r="E366" s="172"/>
      <c r="F366" s="172"/>
      <c r="G366" s="173"/>
      <c r="H366" s="172"/>
      <c r="I366" s="174"/>
      <c r="J366" s="175"/>
      <c r="K366" s="176"/>
      <c r="L366" s="177"/>
    </row>
    <row r="367" customFormat="false" ht="12.75" hidden="false" customHeight="false" outlineLevel="0" collapsed="false">
      <c r="C367" s="172"/>
      <c r="D367" s="172"/>
      <c r="E367" s="172"/>
      <c r="F367" s="172"/>
      <c r="G367" s="173"/>
      <c r="H367" s="172"/>
      <c r="I367" s="174"/>
      <c r="J367" s="175"/>
      <c r="K367" s="176"/>
      <c r="L367" s="177"/>
    </row>
    <row r="368" customFormat="false" ht="12.75" hidden="false" customHeight="false" outlineLevel="0" collapsed="false">
      <c r="C368" s="172"/>
      <c r="D368" s="172"/>
      <c r="E368" s="172"/>
      <c r="F368" s="172"/>
      <c r="G368" s="173"/>
      <c r="H368" s="172"/>
      <c r="I368" s="174"/>
      <c r="J368" s="175"/>
      <c r="K368" s="176"/>
      <c r="L368" s="177"/>
    </row>
    <row r="369" customFormat="false" ht="12.75" hidden="false" customHeight="false" outlineLevel="0" collapsed="false">
      <c r="C369" s="172"/>
      <c r="D369" s="172"/>
      <c r="E369" s="172"/>
      <c r="F369" s="172"/>
      <c r="G369" s="173"/>
      <c r="H369" s="172"/>
      <c r="I369" s="174"/>
      <c r="J369" s="175"/>
      <c r="K369" s="176"/>
      <c r="L369" s="177"/>
    </row>
    <row r="370" customFormat="false" ht="12.75" hidden="false" customHeight="false" outlineLevel="0" collapsed="false">
      <c r="C370" s="172"/>
      <c r="D370" s="172"/>
      <c r="E370" s="172"/>
      <c r="F370" s="172"/>
      <c r="G370" s="173"/>
      <c r="H370" s="172"/>
      <c r="I370" s="174"/>
      <c r="J370" s="175"/>
      <c r="K370" s="176"/>
      <c r="L370" s="177"/>
    </row>
    <row r="371" customFormat="false" ht="12.75" hidden="false" customHeight="false" outlineLevel="0" collapsed="false">
      <c r="C371" s="172"/>
      <c r="D371" s="172"/>
      <c r="E371" s="172"/>
      <c r="F371" s="172"/>
      <c r="G371" s="173"/>
      <c r="H371" s="172"/>
      <c r="I371" s="174"/>
      <c r="J371" s="175"/>
      <c r="K371" s="176"/>
      <c r="L371" s="177"/>
    </row>
    <row r="372" customFormat="false" ht="12.75" hidden="false" customHeight="false" outlineLevel="0" collapsed="false">
      <c r="C372" s="172"/>
      <c r="D372" s="172"/>
      <c r="E372" s="172"/>
      <c r="F372" s="172"/>
      <c r="G372" s="173"/>
      <c r="H372" s="172"/>
      <c r="I372" s="174"/>
      <c r="J372" s="175"/>
      <c r="K372" s="176"/>
      <c r="L372" s="177"/>
    </row>
    <row r="373" customFormat="false" ht="12.75" hidden="false" customHeight="false" outlineLevel="0" collapsed="false">
      <c r="C373" s="172"/>
      <c r="D373" s="172"/>
      <c r="E373" s="172"/>
      <c r="F373" s="172"/>
      <c r="G373" s="173"/>
      <c r="H373" s="172"/>
      <c r="I373" s="174"/>
      <c r="J373" s="175"/>
      <c r="K373" s="176"/>
      <c r="L373" s="177"/>
    </row>
    <row r="374" customFormat="false" ht="12.75" hidden="false" customHeight="false" outlineLevel="0" collapsed="false">
      <c r="C374" s="172"/>
      <c r="D374" s="172"/>
      <c r="E374" s="172"/>
      <c r="F374" s="172"/>
      <c r="G374" s="173"/>
      <c r="H374" s="172"/>
      <c r="I374" s="174"/>
      <c r="J374" s="175"/>
      <c r="K374" s="176"/>
      <c r="L374" s="177"/>
    </row>
    <row r="375" customFormat="false" ht="12.75" hidden="false" customHeight="false" outlineLevel="0" collapsed="false">
      <c r="C375" s="172"/>
      <c r="D375" s="172"/>
      <c r="E375" s="172"/>
      <c r="F375" s="172"/>
      <c r="G375" s="173"/>
      <c r="H375" s="172"/>
      <c r="I375" s="174"/>
      <c r="J375" s="175"/>
      <c r="K375" s="176"/>
      <c r="L375" s="177"/>
    </row>
    <row r="376" customFormat="false" ht="12.75" hidden="false" customHeight="false" outlineLevel="0" collapsed="false">
      <c r="C376" s="172"/>
      <c r="D376" s="172"/>
      <c r="E376" s="172"/>
      <c r="F376" s="172"/>
      <c r="G376" s="173"/>
      <c r="H376" s="172"/>
      <c r="I376" s="174"/>
      <c r="J376" s="175"/>
      <c r="K376" s="176"/>
      <c r="L376" s="177"/>
    </row>
    <row r="377" customFormat="false" ht="12.75" hidden="false" customHeight="false" outlineLevel="0" collapsed="false">
      <c r="C377" s="172"/>
      <c r="D377" s="172"/>
      <c r="E377" s="172"/>
      <c r="F377" s="172"/>
      <c r="G377" s="173"/>
      <c r="H377" s="172"/>
      <c r="I377" s="174"/>
      <c r="J377" s="175"/>
      <c r="K377" s="176"/>
      <c r="L377" s="177"/>
    </row>
    <row r="378" customFormat="false" ht="12.75" hidden="false" customHeight="false" outlineLevel="0" collapsed="false">
      <c r="C378" s="172"/>
      <c r="D378" s="172"/>
      <c r="E378" s="172"/>
      <c r="F378" s="172"/>
      <c r="G378" s="173"/>
      <c r="H378" s="172"/>
      <c r="I378" s="174"/>
      <c r="J378" s="175"/>
      <c r="K378" s="176"/>
      <c r="L378" s="177"/>
    </row>
    <row r="379" customFormat="false" ht="12.75" hidden="false" customHeight="false" outlineLevel="0" collapsed="false">
      <c r="C379" s="172"/>
      <c r="D379" s="172"/>
      <c r="E379" s="172"/>
      <c r="F379" s="172"/>
      <c r="G379" s="173"/>
      <c r="H379" s="172"/>
      <c r="I379" s="174"/>
      <c r="J379" s="175"/>
      <c r="K379" s="176"/>
      <c r="L379" s="177"/>
    </row>
    <row r="380" customFormat="false" ht="12.75" hidden="false" customHeight="false" outlineLevel="0" collapsed="false">
      <c r="C380" s="172"/>
      <c r="D380" s="172"/>
      <c r="E380" s="172"/>
      <c r="F380" s="172"/>
      <c r="G380" s="173"/>
      <c r="H380" s="172"/>
      <c r="I380" s="174"/>
      <c r="J380" s="175"/>
      <c r="K380" s="176"/>
      <c r="L380" s="177"/>
    </row>
    <row r="381" customFormat="false" ht="12.75" hidden="false" customHeight="false" outlineLevel="0" collapsed="false">
      <c r="C381" s="172"/>
      <c r="D381" s="172"/>
      <c r="E381" s="172"/>
      <c r="F381" s="172"/>
      <c r="G381" s="173"/>
      <c r="H381" s="172"/>
      <c r="I381" s="174"/>
      <c r="J381" s="175"/>
      <c r="K381" s="176"/>
      <c r="L381" s="177"/>
    </row>
    <row r="382" customFormat="false" ht="12.75" hidden="false" customHeight="false" outlineLevel="0" collapsed="false">
      <c r="C382" s="172"/>
      <c r="D382" s="172"/>
      <c r="E382" s="172"/>
      <c r="F382" s="172"/>
      <c r="G382" s="173"/>
      <c r="H382" s="172"/>
      <c r="I382" s="174"/>
      <c r="J382" s="175"/>
      <c r="K382" s="176"/>
      <c r="L382" s="177"/>
    </row>
    <row r="383" customFormat="false" ht="12.75" hidden="false" customHeight="false" outlineLevel="0" collapsed="false">
      <c r="C383" s="172"/>
      <c r="D383" s="172"/>
      <c r="E383" s="172"/>
      <c r="F383" s="172"/>
      <c r="G383" s="173"/>
      <c r="H383" s="172"/>
      <c r="I383" s="174"/>
      <c r="J383" s="175"/>
      <c r="K383" s="176"/>
      <c r="L383" s="177"/>
    </row>
    <row r="384" customFormat="false" ht="12.75" hidden="false" customHeight="false" outlineLevel="0" collapsed="false">
      <c r="C384" s="172"/>
      <c r="D384" s="172"/>
      <c r="E384" s="172"/>
      <c r="F384" s="172"/>
      <c r="G384" s="173"/>
      <c r="H384" s="172"/>
      <c r="I384" s="174"/>
      <c r="J384" s="175"/>
      <c r="K384" s="176"/>
      <c r="L384" s="177"/>
    </row>
    <row r="385" customFormat="false" ht="12.75" hidden="false" customHeight="false" outlineLevel="0" collapsed="false">
      <c r="C385" s="172"/>
      <c r="D385" s="172"/>
      <c r="E385" s="172"/>
      <c r="F385" s="172"/>
      <c r="G385" s="173"/>
      <c r="H385" s="172"/>
      <c r="I385" s="174"/>
      <c r="J385" s="175"/>
      <c r="K385" s="176"/>
      <c r="L385" s="177"/>
    </row>
    <row r="386" customFormat="false" ht="12.75" hidden="false" customHeight="false" outlineLevel="0" collapsed="false">
      <c r="C386" s="172"/>
      <c r="D386" s="172"/>
      <c r="E386" s="172"/>
      <c r="F386" s="172"/>
      <c r="G386" s="173"/>
      <c r="H386" s="172"/>
      <c r="I386" s="174"/>
      <c r="J386" s="175"/>
      <c r="K386" s="176"/>
      <c r="L386" s="177"/>
    </row>
    <row r="387" customFormat="false" ht="12.75" hidden="false" customHeight="false" outlineLevel="0" collapsed="false">
      <c r="C387" s="172"/>
      <c r="D387" s="172"/>
      <c r="E387" s="172"/>
      <c r="F387" s="172"/>
      <c r="G387" s="173"/>
      <c r="H387" s="172"/>
      <c r="I387" s="174"/>
      <c r="J387" s="175"/>
      <c r="K387" s="176"/>
      <c r="L387" s="177"/>
    </row>
    <row r="388" customFormat="false" ht="12.75" hidden="false" customHeight="false" outlineLevel="0" collapsed="false">
      <c r="C388" s="172"/>
      <c r="D388" s="172"/>
      <c r="E388" s="172"/>
      <c r="F388" s="172"/>
      <c r="G388" s="173"/>
      <c r="H388" s="172"/>
      <c r="I388" s="174"/>
      <c r="J388" s="175"/>
      <c r="K388" s="176"/>
      <c r="L388" s="177"/>
    </row>
    <row r="389" customFormat="false" ht="12.75" hidden="false" customHeight="false" outlineLevel="0" collapsed="false">
      <c r="C389" s="172"/>
      <c r="D389" s="172"/>
      <c r="E389" s="172"/>
      <c r="F389" s="172"/>
      <c r="G389" s="173"/>
      <c r="H389" s="172"/>
      <c r="I389" s="174"/>
      <c r="J389" s="175"/>
      <c r="K389" s="176"/>
      <c r="L389" s="177"/>
    </row>
    <row r="390" customFormat="false" ht="12.75" hidden="false" customHeight="false" outlineLevel="0" collapsed="false">
      <c r="C390" s="172"/>
      <c r="D390" s="172"/>
      <c r="E390" s="172"/>
      <c r="F390" s="172"/>
      <c r="G390" s="173"/>
      <c r="H390" s="172"/>
      <c r="I390" s="174"/>
      <c r="J390" s="175"/>
      <c r="K390" s="176"/>
      <c r="L390" s="177"/>
    </row>
    <row r="391" customFormat="false" ht="12.75" hidden="false" customHeight="false" outlineLevel="0" collapsed="false">
      <c r="C391" s="172"/>
      <c r="D391" s="172"/>
      <c r="E391" s="172"/>
      <c r="F391" s="172"/>
      <c r="G391" s="173"/>
      <c r="H391" s="172"/>
      <c r="I391" s="174"/>
      <c r="J391" s="175"/>
      <c r="K391" s="176"/>
      <c r="L391" s="177"/>
    </row>
    <row r="392" customFormat="false" ht="12.75" hidden="false" customHeight="false" outlineLevel="0" collapsed="false">
      <c r="C392" s="172"/>
      <c r="D392" s="172"/>
      <c r="E392" s="172"/>
      <c r="F392" s="172"/>
      <c r="G392" s="173"/>
      <c r="H392" s="172"/>
      <c r="I392" s="174"/>
      <c r="J392" s="175"/>
      <c r="K392" s="176"/>
      <c r="L392" s="177"/>
    </row>
    <row r="393" customFormat="false" ht="12.75" hidden="false" customHeight="false" outlineLevel="0" collapsed="false">
      <c r="C393" s="172"/>
      <c r="D393" s="172"/>
      <c r="E393" s="172"/>
      <c r="F393" s="172"/>
      <c r="G393" s="173"/>
      <c r="H393" s="172"/>
      <c r="I393" s="174"/>
      <c r="J393" s="175"/>
      <c r="K393" s="176"/>
      <c r="L393" s="177"/>
    </row>
    <row r="394" customFormat="false" ht="12.75" hidden="false" customHeight="false" outlineLevel="0" collapsed="false">
      <c r="C394" s="172"/>
      <c r="D394" s="172"/>
      <c r="E394" s="172"/>
      <c r="F394" s="172"/>
      <c r="G394" s="173"/>
      <c r="H394" s="172"/>
      <c r="I394" s="174"/>
      <c r="J394" s="175"/>
      <c r="K394" s="176"/>
      <c r="L394" s="177"/>
    </row>
    <row r="395" customFormat="false" ht="12.75" hidden="false" customHeight="false" outlineLevel="0" collapsed="false">
      <c r="C395" s="172"/>
      <c r="D395" s="172"/>
      <c r="E395" s="172"/>
      <c r="F395" s="172"/>
      <c r="G395" s="173"/>
      <c r="H395" s="172"/>
      <c r="I395" s="174"/>
      <c r="J395" s="175"/>
      <c r="K395" s="176"/>
      <c r="L395" s="177"/>
    </row>
    <row r="396" customFormat="false" ht="12.75" hidden="false" customHeight="false" outlineLevel="0" collapsed="false">
      <c r="C396" s="172"/>
      <c r="D396" s="172"/>
      <c r="E396" s="172"/>
      <c r="F396" s="172"/>
      <c r="G396" s="173"/>
      <c r="H396" s="172"/>
      <c r="I396" s="174"/>
      <c r="J396" s="175"/>
      <c r="K396" s="176"/>
      <c r="L396" s="177"/>
    </row>
    <row r="397" customFormat="false" ht="12.75" hidden="false" customHeight="false" outlineLevel="0" collapsed="false">
      <c r="C397" s="172"/>
      <c r="D397" s="172"/>
      <c r="E397" s="172"/>
      <c r="F397" s="172"/>
      <c r="G397" s="173"/>
      <c r="H397" s="172"/>
      <c r="I397" s="174"/>
      <c r="J397" s="175"/>
      <c r="K397" s="176"/>
      <c r="L397" s="177"/>
    </row>
    <row r="398" customFormat="false" ht="12.75" hidden="false" customHeight="false" outlineLevel="0" collapsed="false">
      <c r="C398" s="172"/>
      <c r="D398" s="172"/>
      <c r="E398" s="172"/>
      <c r="F398" s="172"/>
      <c r="G398" s="173"/>
      <c r="H398" s="172"/>
      <c r="I398" s="174"/>
      <c r="J398" s="175"/>
      <c r="K398" s="176"/>
      <c r="L398" s="177"/>
    </row>
    <row r="399" customFormat="false" ht="12.75" hidden="false" customHeight="false" outlineLevel="0" collapsed="false">
      <c r="C399" s="172"/>
      <c r="D399" s="172"/>
      <c r="E399" s="172"/>
      <c r="F399" s="172"/>
      <c r="G399" s="173"/>
      <c r="H399" s="172"/>
      <c r="I399" s="174"/>
      <c r="J399" s="175"/>
      <c r="K399" s="176"/>
      <c r="L399" s="177"/>
    </row>
    <row r="400" customFormat="false" ht="12.75" hidden="false" customHeight="false" outlineLevel="0" collapsed="false">
      <c r="C400" s="172"/>
      <c r="D400" s="172"/>
      <c r="E400" s="172"/>
      <c r="F400" s="172"/>
      <c r="G400" s="173"/>
      <c r="H400" s="172"/>
      <c r="I400" s="174"/>
      <c r="J400" s="175"/>
      <c r="K400" s="176"/>
      <c r="L400" s="177"/>
    </row>
    <row r="401" customFormat="false" ht="12.75" hidden="false" customHeight="false" outlineLevel="0" collapsed="false">
      <c r="C401" s="172"/>
      <c r="D401" s="172"/>
      <c r="E401" s="172"/>
      <c r="F401" s="172"/>
      <c r="G401" s="173"/>
      <c r="H401" s="172"/>
      <c r="I401" s="174"/>
      <c r="J401" s="175"/>
      <c r="K401" s="176"/>
      <c r="L401" s="177"/>
    </row>
    <row r="402" customFormat="false" ht="12.75" hidden="false" customHeight="false" outlineLevel="0" collapsed="false">
      <c r="C402" s="172"/>
      <c r="D402" s="172"/>
      <c r="E402" s="172"/>
      <c r="F402" s="172"/>
      <c r="G402" s="173"/>
      <c r="H402" s="172"/>
      <c r="I402" s="174"/>
      <c r="J402" s="175"/>
      <c r="K402" s="176"/>
      <c r="L402" s="177"/>
    </row>
    <row r="403" customFormat="false" ht="12.75" hidden="false" customHeight="false" outlineLevel="0" collapsed="false">
      <c r="C403" s="172"/>
      <c r="D403" s="172"/>
      <c r="E403" s="172"/>
      <c r="F403" s="172"/>
      <c r="G403" s="173"/>
      <c r="H403" s="172"/>
      <c r="I403" s="174"/>
      <c r="J403" s="175"/>
      <c r="K403" s="176"/>
      <c r="L403" s="177"/>
    </row>
    <row r="404" customFormat="false" ht="12.75" hidden="false" customHeight="false" outlineLevel="0" collapsed="false">
      <c r="C404" s="172"/>
      <c r="D404" s="172"/>
      <c r="E404" s="172"/>
      <c r="F404" s="172"/>
      <c r="G404" s="173"/>
      <c r="H404" s="172"/>
      <c r="I404" s="174"/>
      <c r="J404" s="175"/>
      <c r="K404" s="176"/>
      <c r="L404" s="177"/>
    </row>
    <row r="405" customFormat="false" ht="12.75" hidden="false" customHeight="false" outlineLevel="0" collapsed="false">
      <c r="C405" s="172"/>
      <c r="D405" s="172"/>
      <c r="E405" s="172"/>
      <c r="F405" s="172"/>
      <c r="G405" s="173"/>
      <c r="H405" s="172"/>
      <c r="I405" s="174"/>
      <c r="J405" s="175"/>
      <c r="K405" s="176"/>
      <c r="L405" s="177"/>
    </row>
    <row r="406" customFormat="false" ht="12.75" hidden="false" customHeight="false" outlineLevel="0" collapsed="false">
      <c r="C406" s="172"/>
      <c r="D406" s="172"/>
      <c r="E406" s="172"/>
      <c r="F406" s="172"/>
      <c r="G406" s="173"/>
      <c r="H406" s="172"/>
      <c r="I406" s="174"/>
      <c r="J406" s="175"/>
      <c r="K406" s="176"/>
      <c r="L406" s="177"/>
    </row>
    <row r="407" customFormat="false" ht="12.75" hidden="false" customHeight="false" outlineLevel="0" collapsed="false">
      <c r="C407" s="172"/>
      <c r="D407" s="172"/>
      <c r="E407" s="172"/>
      <c r="F407" s="172"/>
      <c r="G407" s="173"/>
      <c r="H407" s="172"/>
      <c r="I407" s="174"/>
      <c r="J407" s="175"/>
      <c r="K407" s="176"/>
      <c r="L407" s="177"/>
    </row>
    <row r="408" customFormat="false" ht="12.75" hidden="false" customHeight="false" outlineLevel="0" collapsed="false">
      <c r="C408" s="172"/>
      <c r="D408" s="172"/>
      <c r="E408" s="172"/>
      <c r="F408" s="172"/>
      <c r="G408" s="173"/>
      <c r="H408" s="172"/>
      <c r="I408" s="174"/>
      <c r="J408" s="175"/>
      <c r="K408" s="176"/>
      <c r="L408" s="177"/>
    </row>
    <row r="409" customFormat="false" ht="12.75" hidden="false" customHeight="false" outlineLevel="0" collapsed="false">
      <c r="C409" s="172"/>
      <c r="D409" s="172"/>
      <c r="E409" s="172"/>
      <c r="F409" s="172"/>
      <c r="G409" s="173"/>
      <c r="H409" s="172"/>
      <c r="I409" s="174"/>
      <c r="J409" s="175"/>
      <c r="K409" s="176"/>
      <c r="L409" s="177"/>
    </row>
    <row r="410" customFormat="false" ht="12.75" hidden="false" customHeight="false" outlineLevel="0" collapsed="false">
      <c r="C410" s="172"/>
      <c r="D410" s="172"/>
      <c r="E410" s="172"/>
      <c r="F410" s="172"/>
      <c r="G410" s="173"/>
      <c r="H410" s="172"/>
      <c r="I410" s="174"/>
      <c r="J410" s="175"/>
      <c r="K410" s="176"/>
      <c r="L410" s="177"/>
    </row>
    <row r="411" customFormat="false" ht="12.75" hidden="false" customHeight="false" outlineLevel="0" collapsed="false">
      <c r="C411" s="172"/>
      <c r="D411" s="172"/>
      <c r="E411" s="172"/>
      <c r="F411" s="172"/>
      <c r="G411" s="173"/>
      <c r="H411" s="172"/>
      <c r="I411" s="174"/>
      <c r="J411" s="175"/>
      <c r="K411" s="176"/>
      <c r="L411" s="177"/>
    </row>
    <row r="412" customFormat="false" ht="12.75" hidden="false" customHeight="false" outlineLevel="0" collapsed="false">
      <c r="C412" s="172"/>
      <c r="D412" s="172"/>
      <c r="E412" s="172"/>
      <c r="F412" s="172"/>
      <c r="G412" s="173"/>
      <c r="H412" s="172"/>
      <c r="I412" s="174"/>
      <c r="J412" s="175"/>
      <c r="K412" s="176"/>
      <c r="L412" s="177"/>
    </row>
    <row r="413" customFormat="false" ht="12.75" hidden="false" customHeight="false" outlineLevel="0" collapsed="false">
      <c r="C413" s="172"/>
      <c r="D413" s="172"/>
      <c r="E413" s="172"/>
      <c r="F413" s="172"/>
      <c r="G413" s="173"/>
      <c r="H413" s="172"/>
      <c r="I413" s="174"/>
      <c r="J413" s="175"/>
      <c r="K413" s="176"/>
      <c r="L413" s="177"/>
    </row>
    <row r="414" customFormat="false" ht="12.75" hidden="false" customHeight="false" outlineLevel="0" collapsed="false">
      <c r="C414" s="172"/>
      <c r="D414" s="172"/>
      <c r="E414" s="172"/>
      <c r="F414" s="172"/>
      <c r="G414" s="173"/>
      <c r="H414" s="172"/>
      <c r="I414" s="174"/>
      <c r="J414" s="175"/>
      <c r="K414" s="176"/>
      <c r="L414" s="177"/>
    </row>
    <row r="415" customFormat="false" ht="12.75" hidden="false" customHeight="false" outlineLevel="0" collapsed="false">
      <c r="C415" s="172"/>
      <c r="D415" s="172"/>
      <c r="E415" s="172"/>
      <c r="F415" s="172"/>
      <c r="G415" s="173"/>
      <c r="H415" s="172"/>
      <c r="I415" s="174"/>
      <c r="J415" s="175"/>
      <c r="K415" s="176"/>
      <c r="L415" s="177"/>
    </row>
    <row r="416" customFormat="false" ht="12.75" hidden="false" customHeight="false" outlineLevel="0" collapsed="false">
      <c r="C416" s="172"/>
      <c r="D416" s="172"/>
      <c r="E416" s="172"/>
      <c r="F416" s="172"/>
      <c r="G416" s="173"/>
      <c r="H416" s="172"/>
      <c r="I416" s="174"/>
      <c r="J416" s="175"/>
      <c r="K416" s="176"/>
      <c r="L416" s="177"/>
    </row>
    <row r="417" customFormat="false" ht="12.75" hidden="false" customHeight="false" outlineLevel="0" collapsed="false">
      <c r="C417" s="172"/>
      <c r="D417" s="172"/>
      <c r="E417" s="172"/>
      <c r="F417" s="172"/>
      <c r="G417" s="173"/>
      <c r="H417" s="172"/>
      <c r="I417" s="174"/>
      <c r="J417" s="175"/>
      <c r="K417" s="176"/>
      <c r="L417" s="177"/>
    </row>
    <row r="418" customFormat="false" ht="12.75" hidden="false" customHeight="false" outlineLevel="0" collapsed="false">
      <c r="C418" s="172"/>
      <c r="D418" s="172"/>
      <c r="E418" s="172"/>
      <c r="F418" s="172"/>
      <c r="G418" s="173"/>
      <c r="H418" s="172"/>
      <c r="I418" s="174"/>
      <c r="J418" s="175"/>
      <c r="K418" s="176"/>
      <c r="L418" s="177"/>
    </row>
    <row r="419" customFormat="false" ht="12.75" hidden="false" customHeight="false" outlineLevel="0" collapsed="false">
      <c r="C419" s="172"/>
      <c r="D419" s="172"/>
      <c r="E419" s="172"/>
      <c r="F419" s="172"/>
      <c r="G419" s="173"/>
      <c r="H419" s="172"/>
      <c r="I419" s="174"/>
      <c r="J419" s="175"/>
      <c r="K419" s="176"/>
      <c r="L419" s="177"/>
    </row>
    <row r="420" customFormat="false" ht="12.75" hidden="false" customHeight="false" outlineLevel="0" collapsed="false">
      <c r="C420" s="172"/>
      <c r="D420" s="172"/>
      <c r="E420" s="172"/>
      <c r="F420" s="172"/>
      <c r="G420" s="173"/>
      <c r="H420" s="172"/>
      <c r="I420" s="174"/>
      <c r="J420" s="175"/>
      <c r="K420" s="176"/>
      <c r="L420" s="177"/>
    </row>
    <row r="421" customFormat="false" ht="12.75" hidden="false" customHeight="false" outlineLevel="0" collapsed="false">
      <c r="C421" s="172"/>
      <c r="D421" s="172"/>
      <c r="E421" s="172"/>
      <c r="F421" s="172"/>
      <c r="G421" s="173"/>
      <c r="H421" s="172"/>
      <c r="I421" s="174"/>
      <c r="J421" s="175"/>
      <c r="K421" s="176"/>
      <c r="L421" s="177"/>
    </row>
    <row r="422" customFormat="false" ht="12.75" hidden="false" customHeight="false" outlineLevel="0" collapsed="false">
      <c r="C422" s="172"/>
      <c r="D422" s="172"/>
      <c r="E422" s="172"/>
      <c r="F422" s="172"/>
      <c r="G422" s="173"/>
      <c r="H422" s="172"/>
      <c r="I422" s="174"/>
      <c r="J422" s="175"/>
      <c r="K422" s="176"/>
      <c r="L422" s="177"/>
    </row>
    <row r="423" customFormat="false" ht="12.75" hidden="false" customHeight="false" outlineLevel="0" collapsed="false">
      <c r="C423" s="172"/>
      <c r="D423" s="172"/>
      <c r="E423" s="172"/>
      <c r="F423" s="172"/>
      <c r="G423" s="173"/>
      <c r="H423" s="172"/>
      <c r="I423" s="174"/>
      <c r="J423" s="175"/>
      <c r="K423" s="176"/>
      <c r="L423" s="177"/>
    </row>
    <row r="424" customFormat="false" ht="12.75" hidden="false" customHeight="false" outlineLevel="0" collapsed="false">
      <c r="C424" s="172"/>
      <c r="D424" s="172"/>
      <c r="E424" s="172"/>
      <c r="F424" s="172"/>
      <c r="G424" s="173"/>
      <c r="H424" s="172"/>
      <c r="I424" s="174"/>
      <c r="J424" s="175"/>
      <c r="K424" s="176"/>
      <c r="L424" s="177"/>
    </row>
    <row r="425" customFormat="false" ht="12.75" hidden="false" customHeight="false" outlineLevel="0" collapsed="false">
      <c r="C425" s="172"/>
      <c r="D425" s="172"/>
      <c r="E425" s="172"/>
      <c r="F425" s="172"/>
      <c r="G425" s="173"/>
      <c r="H425" s="172"/>
      <c r="I425" s="174"/>
      <c r="J425" s="175"/>
      <c r="K425" s="176"/>
      <c r="L425" s="177"/>
    </row>
    <row r="426" customFormat="false" ht="12.75" hidden="false" customHeight="false" outlineLevel="0" collapsed="false">
      <c r="C426" s="172"/>
      <c r="D426" s="172"/>
      <c r="E426" s="172"/>
      <c r="F426" s="172"/>
      <c r="G426" s="173"/>
      <c r="H426" s="172"/>
      <c r="I426" s="174"/>
      <c r="J426" s="175"/>
      <c r="K426" s="176"/>
      <c r="L426" s="177"/>
    </row>
    <row r="427" customFormat="false" ht="12.75" hidden="false" customHeight="false" outlineLevel="0" collapsed="false">
      <c r="C427" s="172"/>
      <c r="D427" s="172"/>
      <c r="E427" s="172"/>
      <c r="F427" s="172"/>
      <c r="G427" s="173"/>
      <c r="H427" s="172"/>
      <c r="I427" s="174"/>
      <c r="J427" s="175"/>
      <c r="K427" s="176"/>
      <c r="L427" s="177"/>
    </row>
    <row r="428" customFormat="false" ht="12.75" hidden="false" customHeight="false" outlineLevel="0" collapsed="false">
      <c r="C428" s="172"/>
      <c r="D428" s="172"/>
      <c r="E428" s="172"/>
      <c r="F428" s="172"/>
      <c r="G428" s="173"/>
      <c r="H428" s="172"/>
      <c r="I428" s="174"/>
      <c r="J428" s="175"/>
      <c r="K428" s="176"/>
      <c r="L428" s="177"/>
    </row>
    <row r="429" customFormat="false" ht="12.75" hidden="false" customHeight="false" outlineLevel="0" collapsed="false">
      <c r="C429" s="172"/>
      <c r="D429" s="172"/>
      <c r="E429" s="172"/>
      <c r="F429" s="172"/>
      <c r="G429" s="173"/>
      <c r="H429" s="172"/>
      <c r="I429" s="174"/>
      <c r="J429" s="175"/>
      <c r="K429" s="176"/>
      <c r="L429" s="177"/>
    </row>
    <row r="430" customFormat="false" ht="12.75" hidden="false" customHeight="false" outlineLevel="0" collapsed="false">
      <c r="C430" s="172"/>
      <c r="D430" s="172"/>
      <c r="E430" s="172"/>
      <c r="F430" s="172"/>
      <c r="G430" s="173"/>
      <c r="H430" s="172"/>
      <c r="I430" s="174"/>
      <c r="J430" s="175"/>
      <c r="K430" s="176"/>
      <c r="L430" s="177"/>
    </row>
    <row r="431" customFormat="false" ht="12.75" hidden="false" customHeight="false" outlineLevel="0" collapsed="false">
      <c r="C431" s="172"/>
      <c r="D431" s="172"/>
      <c r="E431" s="172"/>
      <c r="F431" s="172"/>
      <c r="G431" s="173"/>
      <c r="H431" s="172"/>
      <c r="I431" s="174"/>
      <c r="J431" s="175"/>
      <c r="K431" s="176"/>
      <c r="L431" s="177"/>
    </row>
    <row r="432" customFormat="false" ht="12.75" hidden="false" customHeight="false" outlineLevel="0" collapsed="false">
      <c r="C432" s="172"/>
      <c r="D432" s="172"/>
      <c r="E432" s="172"/>
      <c r="F432" s="172"/>
      <c r="G432" s="173"/>
      <c r="H432" s="172"/>
      <c r="I432" s="174"/>
      <c r="J432" s="175"/>
      <c r="K432" s="176"/>
      <c r="L432" s="177"/>
    </row>
    <row r="433" customFormat="false" ht="12.75" hidden="false" customHeight="false" outlineLevel="0" collapsed="false">
      <c r="C433" s="172"/>
      <c r="D433" s="172"/>
      <c r="E433" s="172"/>
      <c r="F433" s="172"/>
      <c r="G433" s="173"/>
      <c r="H433" s="172"/>
      <c r="I433" s="174"/>
      <c r="J433" s="175"/>
      <c r="K433" s="176"/>
      <c r="L433" s="177"/>
    </row>
    <row r="434" customFormat="false" ht="12.75" hidden="false" customHeight="false" outlineLevel="0" collapsed="false">
      <c r="C434" s="172"/>
      <c r="D434" s="172"/>
      <c r="E434" s="172"/>
      <c r="F434" s="172"/>
      <c r="G434" s="173"/>
      <c r="H434" s="172"/>
      <c r="I434" s="174"/>
      <c r="J434" s="175"/>
      <c r="K434" s="176"/>
      <c r="L434" s="177"/>
    </row>
    <row r="435" customFormat="false" ht="12.75" hidden="false" customHeight="false" outlineLevel="0" collapsed="false">
      <c r="C435" s="172"/>
      <c r="D435" s="172"/>
      <c r="E435" s="172"/>
      <c r="F435" s="172"/>
      <c r="G435" s="173"/>
      <c r="H435" s="172"/>
      <c r="I435" s="174"/>
      <c r="J435" s="175"/>
      <c r="K435" s="176"/>
      <c r="L435" s="177"/>
    </row>
    <row r="436" customFormat="false" ht="12.75" hidden="false" customHeight="false" outlineLevel="0" collapsed="false">
      <c r="C436" s="172"/>
      <c r="D436" s="172"/>
      <c r="E436" s="172"/>
      <c r="F436" s="172"/>
      <c r="G436" s="173"/>
      <c r="H436" s="172"/>
      <c r="I436" s="174"/>
      <c r="J436" s="175"/>
      <c r="K436" s="176"/>
      <c r="L436" s="177"/>
    </row>
    <row r="437" customFormat="false" ht="12.75" hidden="false" customHeight="false" outlineLevel="0" collapsed="false">
      <c r="C437" s="172"/>
      <c r="D437" s="172"/>
      <c r="E437" s="172"/>
      <c r="F437" s="172"/>
      <c r="G437" s="173"/>
      <c r="H437" s="172"/>
      <c r="I437" s="174"/>
      <c r="J437" s="175"/>
      <c r="K437" s="176"/>
      <c r="L437" s="177"/>
    </row>
    <row r="438" customFormat="false" ht="12.75" hidden="false" customHeight="false" outlineLevel="0" collapsed="false">
      <c r="C438" s="172"/>
      <c r="D438" s="172"/>
      <c r="E438" s="172"/>
      <c r="F438" s="172"/>
      <c r="G438" s="173"/>
      <c r="H438" s="172"/>
      <c r="I438" s="174"/>
      <c r="J438" s="175"/>
      <c r="K438" s="176"/>
      <c r="L438" s="177"/>
    </row>
    <row r="439" customFormat="false" ht="12.75" hidden="false" customHeight="false" outlineLevel="0" collapsed="false">
      <c r="C439" s="172"/>
      <c r="D439" s="172"/>
      <c r="E439" s="172"/>
      <c r="F439" s="172"/>
      <c r="G439" s="173"/>
      <c r="H439" s="172"/>
      <c r="I439" s="174"/>
      <c r="J439" s="175"/>
      <c r="K439" s="176"/>
      <c r="L439" s="177"/>
    </row>
    <row r="440" customFormat="false" ht="12.75" hidden="false" customHeight="false" outlineLevel="0" collapsed="false">
      <c r="C440" s="172"/>
      <c r="D440" s="172"/>
      <c r="E440" s="172"/>
      <c r="F440" s="172"/>
      <c r="G440" s="173"/>
      <c r="H440" s="172"/>
      <c r="I440" s="174"/>
      <c r="J440" s="175"/>
      <c r="K440" s="176"/>
      <c r="L440" s="177"/>
    </row>
    <row r="441" customFormat="false" ht="12.75" hidden="false" customHeight="false" outlineLevel="0" collapsed="false">
      <c r="C441" s="172"/>
      <c r="D441" s="172"/>
      <c r="E441" s="172"/>
      <c r="F441" s="172"/>
      <c r="G441" s="173"/>
      <c r="H441" s="172"/>
      <c r="I441" s="174"/>
      <c r="J441" s="175"/>
      <c r="K441" s="176"/>
      <c r="L441" s="177"/>
    </row>
    <row r="442" customFormat="false" ht="12.75" hidden="false" customHeight="false" outlineLevel="0" collapsed="false">
      <c r="C442" s="172"/>
      <c r="D442" s="172"/>
      <c r="E442" s="172"/>
      <c r="F442" s="172"/>
      <c r="G442" s="173"/>
      <c r="H442" s="172"/>
      <c r="I442" s="174"/>
      <c r="J442" s="175"/>
      <c r="K442" s="176"/>
      <c r="L442" s="177"/>
    </row>
    <row r="443" customFormat="false" ht="12.75" hidden="false" customHeight="false" outlineLevel="0" collapsed="false">
      <c r="C443" s="172"/>
      <c r="D443" s="172"/>
      <c r="E443" s="172"/>
      <c r="F443" s="172"/>
      <c r="G443" s="173"/>
      <c r="H443" s="172"/>
      <c r="I443" s="174"/>
      <c r="J443" s="175"/>
      <c r="K443" s="176"/>
      <c r="L443" s="177"/>
    </row>
    <row r="444" customFormat="false" ht="12.75" hidden="false" customHeight="false" outlineLevel="0" collapsed="false">
      <c r="C444" s="172"/>
      <c r="D444" s="172"/>
      <c r="E444" s="172"/>
      <c r="F444" s="172"/>
      <c r="G444" s="173"/>
      <c r="H444" s="172"/>
      <c r="I444" s="174"/>
      <c r="J444" s="175"/>
      <c r="K444" s="176"/>
      <c r="L444" s="177"/>
    </row>
    <row r="445" customFormat="false" ht="12.75" hidden="false" customHeight="false" outlineLevel="0" collapsed="false">
      <c r="C445" s="172"/>
      <c r="D445" s="172"/>
      <c r="E445" s="172"/>
      <c r="F445" s="172"/>
      <c r="G445" s="173"/>
      <c r="H445" s="172"/>
      <c r="I445" s="174"/>
      <c r="J445" s="175"/>
      <c r="K445" s="176"/>
      <c r="L445" s="177"/>
    </row>
    <row r="446" customFormat="false" ht="12.75" hidden="false" customHeight="false" outlineLevel="0" collapsed="false">
      <c r="C446" s="172"/>
      <c r="D446" s="172"/>
      <c r="E446" s="172"/>
      <c r="F446" s="172"/>
      <c r="G446" s="173"/>
      <c r="H446" s="172"/>
      <c r="I446" s="174"/>
      <c r="J446" s="175"/>
      <c r="K446" s="176"/>
      <c r="L446" s="177"/>
    </row>
    <row r="447" customFormat="false" ht="12.75" hidden="false" customHeight="false" outlineLevel="0" collapsed="false">
      <c r="C447" s="172"/>
      <c r="D447" s="172"/>
      <c r="E447" s="172"/>
      <c r="F447" s="172"/>
      <c r="G447" s="173"/>
      <c r="H447" s="172"/>
      <c r="I447" s="174"/>
      <c r="J447" s="175"/>
      <c r="K447" s="176"/>
      <c r="L447" s="177"/>
    </row>
    <row r="448" customFormat="false" ht="12.75" hidden="false" customHeight="false" outlineLevel="0" collapsed="false">
      <c r="C448" s="172"/>
      <c r="D448" s="172"/>
      <c r="E448" s="172"/>
      <c r="F448" s="172"/>
      <c r="G448" s="173"/>
      <c r="H448" s="172"/>
      <c r="I448" s="174"/>
      <c r="J448" s="175"/>
      <c r="K448" s="176"/>
      <c r="L448" s="177"/>
    </row>
    <row r="449" customFormat="false" ht="12.75" hidden="false" customHeight="false" outlineLevel="0" collapsed="false">
      <c r="C449" s="172"/>
      <c r="D449" s="172"/>
      <c r="E449" s="172"/>
      <c r="F449" s="172"/>
      <c r="G449" s="173"/>
      <c r="H449" s="172"/>
      <c r="I449" s="174"/>
      <c r="J449" s="175"/>
      <c r="K449" s="176"/>
      <c r="L449" s="177"/>
    </row>
    <row r="450" customFormat="false" ht="12.75" hidden="false" customHeight="false" outlineLevel="0" collapsed="false">
      <c r="C450" s="172"/>
      <c r="D450" s="172"/>
      <c r="E450" s="172"/>
      <c r="F450" s="172"/>
      <c r="G450" s="173"/>
      <c r="H450" s="172"/>
      <c r="I450" s="174"/>
      <c r="J450" s="175"/>
      <c r="K450" s="176"/>
      <c r="L450" s="177"/>
    </row>
    <row r="451" customFormat="false" ht="12.75" hidden="false" customHeight="false" outlineLevel="0" collapsed="false">
      <c r="C451" s="172"/>
      <c r="D451" s="172"/>
      <c r="E451" s="172"/>
      <c r="F451" s="172"/>
      <c r="G451" s="173"/>
      <c r="H451" s="172"/>
      <c r="I451" s="174"/>
      <c r="J451" s="175"/>
      <c r="K451" s="176"/>
      <c r="L451" s="177"/>
    </row>
    <row r="452" customFormat="false" ht="12.75" hidden="false" customHeight="false" outlineLevel="0" collapsed="false">
      <c r="C452" s="172"/>
      <c r="D452" s="172"/>
      <c r="E452" s="172"/>
      <c r="F452" s="172"/>
      <c r="G452" s="173"/>
      <c r="H452" s="172"/>
      <c r="I452" s="174"/>
      <c r="J452" s="175"/>
      <c r="K452" s="176"/>
      <c r="L452" s="177"/>
    </row>
    <row r="453" customFormat="false" ht="12.75" hidden="false" customHeight="false" outlineLevel="0" collapsed="false">
      <c r="C453" s="172"/>
      <c r="D453" s="172"/>
      <c r="E453" s="172"/>
      <c r="F453" s="172"/>
      <c r="G453" s="173"/>
      <c r="H453" s="172"/>
      <c r="I453" s="174"/>
      <c r="J453" s="175"/>
      <c r="K453" s="176"/>
      <c r="L453" s="177"/>
    </row>
    <row r="454" customFormat="false" ht="12.75" hidden="false" customHeight="false" outlineLevel="0" collapsed="false">
      <c r="C454" s="172"/>
      <c r="D454" s="172"/>
      <c r="E454" s="172"/>
      <c r="F454" s="172"/>
      <c r="G454" s="173"/>
      <c r="H454" s="172"/>
      <c r="I454" s="174"/>
      <c r="J454" s="175"/>
      <c r="K454" s="176"/>
      <c r="L454" s="177"/>
    </row>
    <row r="455" customFormat="false" ht="12.75" hidden="false" customHeight="false" outlineLevel="0" collapsed="false">
      <c r="C455" s="172"/>
      <c r="D455" s="172"/>
      <c r="E455" s="172"/>
      <c r="F455" s="172"/>
      <c r="G455" s="173"/>
      <c r="H455" s="172"/>
      <c r="I455" s="174"/>
      <c r="J455" s="175"/>
      <c r="K455" s="176"/>
      <c r="L455" s="177"/>
    </row>
    <row r="456" customFormat="false" ht="12.75" hidden="false" customHeight="false" outlineLevel="0" collapsed="false">
      <c r="C456" s="172"/>
      <c r="D456" s="172"/>
      <c r="E456" s="172"/>
      <c r="F456" s="172"/>
      <c r="G456" s="173"/>
      <c r="H456" s="172"/>
      <c r="I456" s="174"/>
      <c r="J456" s="175"/>
      <c r="K456" s="176"/>
      <c r="L456" s="177"/>
    </row>
    <row r="457" customFormat="false" ht="12.75" hidden="false" customHeight="false" outlineLevel="0" collapsed="false">
      <c r="C457" s="172"/>
      <c r="D457" s="172"/>
      <c r="E457" s="172"/>
      <c r="F457" s="172"/>
      <c r="G457" s="173"/>
      <c r="H457" s="172"/>
      <c r="I457" s="174"/>
      <c r="J457" s="175"/>
      <c r="K457" s="176"/>
      <c r="L457" s="177"/>
    </row>
    <row r="458" customFormat="false" ht="12.75" hidden="false" customHeight="false" outlineLevel="0" collapsed="false">
      <c r="C458" s="172"/>
      <c r="D458" s="172"/>
      <c r="E458" s="172"/>
      <c r="F458" s="172"/>
      <c r="G458" s="173"/>
      <c r="H458" s="172"/>
      <c r="I458" s="174"/>
      <c r="J458" s="175"/>
      <c r="K458" s="176"/>
      <c r="L458" s="177"/>
    </row>
    <row r="459" customFormat="false" ht="12.75" hidden="false" customHeight="false" outlineLevel="0" collapsed="false">
      <c r="C459" s="172"/>
      <c r="D459" s="172"/>
      <c r="E459" s="172"/>
      <c r="F459" s="172"/>
      <c r="G459" s="173"/>
      <c r="H459" s="172"/>
      <c r="I459" s="174"/>
      <c r="J459" s="175"/>
      <c r="K459" s="176"/>
      <c r="L459" s="177"/>
    </row>
    <row r="460" customFormat="false" ht="12.75" hidden="false" customHeight="false" outlineLevel="0" collapsed="false">
      <c r="C460" s="172"/>
      <c r="D460" s="172"/>
      <c r="E460" s="172"/>
      <c r="F460" s="172"/>
      <c r="G460" s="173"/>
      <c r="H460" s="172"/>
      <c r="I460" s="174"/>
      <c r="J460" s="175"/>
      <c r="K460" s="176"/>
      <c r="L460" s="177"/>
    </row>
    <row r="461" customFormat="false" ht="12.75" hidden="false" customHeight="false" outlineLevel="0" collapsed="false">
      <c r="C461" s="172"/>
      <c r="D461" s="172"/>
      <c r="E461" s="172"/>
      <c r="F461" s="172"/>
      <c r="G461" s="173"/>
      <c r="H461" s="172"/>
      <c r="I461" s="174"/>
      <c r="J461" s="175"/>
      <c r="K461" s="176"/>
      <c r="L461" s="177"/>
    </row>
    <row r="462" customFormat="false" ht="12.75" hidden="false" customHeight="false" outlineLevel="0" collapsed="false">
      <c r="C462" s="172"/>
      <c r="D462" s="172"/>
      <c r="E462" s="172"/>
      <c r="F462" s="172"/>
      <c r="G462" s="173"/>
      <c r="H462" s="172"/>
      <c r="I462" s="174"/>
      <c r="J462" s="175"/>
      <c r="K462" s="176"/>
      <c r="L462" s="177"/>
    </row>
    <row r="463" customFormat="false" ht="12.75" hidden="false" customHeight="false" outlineLevel="0" collapsed="false">
      <c r="C463" s="172"/>
      <c r="D463" s="172"/>
      <c r="E463" s="172"/>
      <c r="F463" s="172"/>
      <c r="G463" s="173"/>
      <c r="H463" s="172"/>
      <c r="I463" s="174"/>
      <c r="J463" s="175"/>
      <c r="K463" s="176"/>
      <c r="L463" s="177"/>
    </row>
    <row r="464" customFormat="false" ht="12.75" hidden="false" customHeight="false" outlineLevel="0" collapsed="false">
      <c r="C464" s="172"/>
      <c r="D464" s="172"/>
      <c r="E464" s="172"/>
      <c r="F464" s="172"/>
      <c r="G464" s="173"/>
      <c r="H464" s="172"/>
      <c r="I464" s="174"/>
      <c r="J464" s="175"/>
      <c r="K464" s="176"/>
      <c r="L464" s="177"/>
    </row>
    <row r="465" customFormat="false" ht="12.75" hidden="false" customHeight="false" outlineLevel="0" collapsed="false">
      <c r="C465" s="172"/>
      <c r="D465" s="172"/>
      <c r="E465" s="172"/>
      <c r="F465" s="172"/>
      <c r="G465" s="173"/>
      <c r="H465" s="172"/>
      <c r="I465" s="174"/>
      <c r="J465" s="175"/>
      <c r="K465" s="176"/>
      <c r="L465" s="177"/>
    </row>
    <row r="466" customFormat="false" ht="12.75" hidden="false" customHeight="false" outlineLevel="0" collapsed="false">
      <c r="C466" s="172"/>
      <c r="D466" s="172"/>
      <c r="E466" s="172"/>
      <c r="F466" s="172"/>
      <c r="G466" s="173"/>
      <c r="H466" s="172"/>
      <c r="I466" s="174"/>
      <c r="J466" s="175"/>
      <c r="K466" s="176"/>
      <c r="L466" s="177"/>
    </row>
    <row r="467" customFormat="false" ht="12.75" hidden="false" customHeight="false" outlineLevel="0" collapsed="false">
      <c r="C467" s="172"/>
      <c r="D467" s="172"/>
      <c r="E467" s="172"/>
      <c r="F467" s="172"/>
      <c r="G467" s="173"/>
      <c r="H467" s="172"/>
      <c r="I467" s="174"/>
      <c r="J467" s="175"/>
      <c r="K467" s="176"/>
      <c r="L467" s="177"/>
    </row>
    <row r="468" customFormat="false" ht="12.75" hidden="false" customHeight="false" outlineLevel="0" collapsed="false">
      <c r="C468" s="172"/>
      <c r="D468" s="172"/>
      <c r="E468" s="172"/>
      <c r="F468" s="172"/>
      <c r="G468" s="173"/>
      <c r="H468" s="172"/>
      <c r="I468" s="174"/>
      <c r="J468" s="175"/>
      <c r="K468" s="176"/>
      <c r="L468" s="177"/>
    </row>
    <row r="469" customFormat="false" ht="12.75" hidden="false" customHeight="false" outlineLevel="0" collapsed="false">
      <c r="C469" s="172"/>
      <c r="D469" s="172"/>
      <c r="E469" s="172"/>
      <c r="F469" s="172"/>
      <c r="G469" s="173"/>
      <c r="H469" s="172"/>
      <c r="I469" s="174"/>
      <c r="J469" s="175"/>
      <c r="K469" s="176"/>
      <c r="L469" s="177"/>
    </row>
    <row r="470" customFormat="false" ht="12.75" hidden="false" customHeight="false" outlineLevel="0" collapsed="false">
      <c r="C470" s="172"/>
      <c r="D470" s="172"/>
      <c r="E470" s="172"/>
      <c r="F470" s="172"/>
      <c r="G470" s="173"/>
      <c r="H470" s="172"/>
      <c r="I470" s="174"/>
      <c r="J470" s="175"/>
      <c r="K470" s="176"/>
      <c r="L470" s="177"/>
    </row>
    <row r="471" customFormat="false" ht="12.75" hidden="false" customHeight="false" outlineLevel="0" collapsed="false">
      <c r="C471" s="172"/>
      <c r="D471" s="172"/>
      <c r="E471" s="172"/>
      <c r="F471" s="172"/>
      <c r="G471" s="173"/>
      <c r="H471" s="172"/>
      <c r="I471" s="174"/>
      <c r="J471" s="175"/>
      <c r="K471" s="176"/>
      <c r="L471" s="177"/>
    </row>
    <row r="472" customFormat="false" ht="12.75" hidden="false" customHeight="false" outlineLevel="0" collapsed="false">
      <c r="C472" s="172"/>
      <c r="D472" s="172"/>
      <c r="E472" s="172"/>
      <c r="F472" s="172"/>
      <c r="G472" s="173"/>
      <c r="H472" s="172"/>
      <c r="I472" s="174"/>
      <c r="J472" s="175"/>
      <c r="K472" s="176"/>
      <c r="L472" s="177"/>
    </row>
    <row r="473" customFormat="false" ht="12.75" hidden="false" customHeight="false" outlineLevel="0" collapsed="false">
      <c r="C473" s="172"/>
      <c r="D473" s="172"/>
      <c r="E473" s="172"/>
      <c r="F473" s="172"/>
      <c r="G473" s="173"/>
      <c r="H473" s="172"/>
      <c r="I473" s="174"/>
      <c r="J473" s="175"/>
      <c r="K473" s="176"/>
      <c r="L473" s="177"/>
    </row>
    <row r="474" customFormat="false" ht="12.75" hidden="false" customHeight="false" outlineLevel="0" collapsed="false">
      <c r="C474" s="172"/>
      <c r="D474" s="172"/>
      <c r="E474" s="172"/>
      <c r="F474" s="172"/>
      <c r="G474" s="173"/>
      <c r="H474" s="172"/>
      <c r="I474" s="174"/>
      <c r="J474" s="175"/>
      <c r="K474" s="176"/>
      <c r="L474" s="177"/>
    </row>
    <row r="475" customFormat="false" ht="12.75" hidden="false" customHeight="false" outlineLevel="0" collapsed="false">
      <c r="C475" s="172"/>
      <c r="D475" s="172"/>
      <c r="E475" s="172"/>
      <c r="F475" s="172"/>
      <c r="G475" s="173"/>
      <c r="H475" s="172"/>
      <c r="I475" s="174"/>
      <c r="J475" s="175"/>
      <c r="K475" s="176"/>
      <c r="L475" s="177"/>
    </row>
    <row r="476" customFormat="false" ht="12.75" hidden="false" customHeight="false" outlineLevel="0" collapsed="false">
      <c r="C476" s="172"/>
      <c r="D476" s="172"/>
      <c r="E476" s="172"/>
      <c r="F476" s="172"/>
      <c r="G476" s="173"/>
      <c r="H476" s="172"/>
      <c r="I476" s="174"/>
      <c r="J476" s="175"/>
      <c r="K476" s="176"/>
      <c r="L476" s="177"/>
    </row>
    <row r="477" customFormat="false" ht="12.75" hidden="false" customHeight="false" outlineLevel="0" collapsed="false">
      <c r="C477" s="172"/>
      <c r="D477" s="172"/>
      <c r="E477" s="172"/>
      <c r="F477" s="172"/>
      <c r="G477" s="173"/>
      <c r="H477" s="172"/>
      <c r="I477" s="174"/>
      <c r="J477" s="175"/>
      <c r="K477" s="176"/>
      <c r="L477" s="177"/>
    </row>
    <row r="478" customFormat="false" ht="12.75" hidden="false" customHeight="false" outlineLevel="0" collapsed="false">
      <c r="C478" s="172"/>
      <c r="D478" s="172"/>
      <c r="E478" s="172"/>
      <c r="F478" s="172"/>
      <c r="G478" s="173"/>
      <c r="H478" s="172"/>
      <c r="I478" s="174"/>
      <c r="J478" s="175"/>
      <c r="K478" s="176"/>
      <c r="L478" s="177"/>
    </row>
    <row r="479" customFormat="false" ht="12.75" hidden="false" customHeight="false" outlineLevel="0" collapsed="false">
      <c r="C479" s="172"/>
      <c r="D479" s="172"/>
      <c r="E479" s="172"/>
      <c r="F479" s="172"/>
      <c r="G479" s="173"/>
      <c r="H479" s="172"/>
      <c r="I479" s="174"/>
      <c r="J479" s="175"/>
      <c r="K479" s="176"/>
      <c r="L479" s="177"/>
    </row>
    <row r="480" customFormat="false" ht="12.75" hidden="false" customHeight="false" outlineLevel="0" collapsed="false">
      <c r="C480" s="172"/>
      <c r="D480" s="172"/>
      <c r="E480" s="172"/>
      <c r="F480" s="172"/>
      <c r="G480" s="173"/>
      <c r="H480" s="172"/>
      <c r="I480" s="174"/>
      <c r="J480" s="175"/>
      <c r="K480" s="176"/>
      <c r="L480" s="177"/>
    </row>
    <row r="481" customFormat="false" ht="12.75" hidden="false" customHeight="false" outlineLevel="0" collapsed="false">
      <c r="C481" s="172"/>
      <c r="D481" s="172"/>
      <c r="E481" s="172"/>
      <c r="F481" s="172"/>
      <c r="G481" s="173"/>
      <c r="H481" s="172"/>
      <c r="I481" s="174"/>
      <c r="J481" s="175"/>
      <c r="K481" s="176"/>
      <c r="L481" s="177"/>
    </row>
    <row r="482" customFormat="false" ht="12.75" hidden="false" customHeight="false" outlineLevel="0" collapsed="false">
      <c r="C482" s="172"/>
      <c r="D482" s="172"/>
      <c r="E482" s="172"/>
      <c r="F482" s="172"/>
      <c r="G482" s="173"/>
      <c r="H482" s="172"/>
      <c r="I482" s="174"/>
      <c r="J482" s="175"/>
      <c r="K482" s="176"/>
      <c r="L482" s="177"/>
    </row>
    <row r="483" customFormat="false" ht="12.75" hidden="false" customHeight="false" outlineLevel="0" collapsed="false">
      <c r="C483" s="172"/>
      <c r="D483" s="172"/>
      <c r="E483" s="172"/>
      <c r="F483" s="172"/>
      <c r="G483" s="173"/>
      <c r="H483" s="172"/>
      <c r="I483" s="174"/>
      <c r="J483" s="175"/>
      <c r="K483" s="176"/>
      <c r="L483" s="177"/>
    </row>
    <row r="484" customFormat="false" ht="12.75" hidden="false" customHeight="false" outlineLevel="0" collapsed="false">
      <c r="C484" s="172"/>
      <c r="D484" s="172"/>
      <c r="E484" s="172"/>
      <c r="F484" s="172"/>
      <c r="G484" s="173"/>
      <c r="H484" s="172"/>
      <c r="I484" s="174"/>
      <c r="J484" s="175"/>
      <c r="K484" s="176"/>
      <c r="L484" s="177"/>
    </row>
    <row r="485" customFormat="false" ht="12.75" hidden="false" customHeight="false" outlineLevel="0" collapsed="false">
      <c r="C485" s="172"/>
      <c r="D485" s="172"/>
      <c r="E485" s="172"/>
      <c r="F485" s="172"/>
      <c r="G485" s="173"/>
      <c r="H485" s="172"/>
      <c r="I485" s="174"/>
      <c r="J485" s="175"/>
      <c r="K485" s="176"/>
      <c r="L485" s="177"/>
    </row>
    <row r="486" customFormat="false" ht="12.75" hidden="false" customHeight="false" outlineLevel="0" collapsed="false">
      <c r="C486" s="172"/>
      <c r="D486" s="172"/>
      <c r="E486" s="172"/>
      <c r="F486" s="172"/>
      <c r="G486" s="173"/>
      <c r="H486" s="172"/>
      <c r="I486" s="174"/>
      <c r="J486" s="175"/>
      <c r="K486" s="176"/>
      <c r="L486" s="177"/>
    </row>
    <row r="487" customFormat="false" ht="12.75" hidden="false" customHeight="false" outlineLevel="0" collapsed="false">
      <c r="C487" s="172"/>
      <c r="D487" s="172"/>
      <c r="E487" s="172"/>
      <c r="F487" s="172"/>
      <c r="G487" s="173"/>
      <c r="H487" s="172"/>
      <c r="I487" s="174"/>
      <c r="J487" s="175"/>
      <c r="K487" s="176"/>
      <c r="L487" s="177"/>
    </row>
    <row r="488" customFormat="false" ht="12.75" hidden="false" customHeight="false" outlineLevel="0" collapsed="false">
      <c r="C488" s="172"/>
      <c r="D488" s="172"/>
      <c r="E488" s="172"/>
      <c r="F488" s="172"/>
      <c r="G488" s="173"/>
      <c r="H488" s="172"/>
      <c r="I488" s="174"/>
      <c r="J488" s="175"/>
      <c r="K488" s="176"/>
      <c r="L488" s="177"/>
    </row>
    <row r="489" customFormat="false" ht="12.75" hidden="false" customHeight="false" outlineLevel="0" collapsed="false">
      <c r="C489" s="172"/>
      <c r="D489" s="172"/>
      <c r="E489" s="172"/>
      <c r="F489" s="172"/>
      <c r="G489" s="173"/>
      <c r="H489" s="172"/>
      <c r="I489" s="174"/>
      <c r="J489" s="175"/>
      <c r="K489" s="176"/>
      <c r="L489" s="177"/>
    </row>
    <row r="490" customFormat="false" ht="12.75" hidden="false" customHeight="false" outlineLevel="0" collapsed="false">
      <c r="C490" s="172"/>
      <c r="D490" s="172"/>
      <c r="E490" s="172"/>
      <c r="F490" s="172"/>
      <c r="G490" s="173"/>
      <c r="H490" s="172"/>
      <c r="I490" s="174"/>
      <c r="J490" s="175"/>
      <c r="K490" s="176"/>
      <c r="L490" s="177"/>
    </row>
    <row r="491" customFormat="false" ht="12.75" hidden="false" customHeight="false" outlineLevel="0" collapsed="false">
      <c r="C491" s="172"/>
      <c r="D491" s="172"/>
      <c r="E491" s="172"/>
      <c r="F491" s="172"/>
      <c r="G491" s="173"/>
      <c r="H491" s="172"/>
      <c r="I491" s="174"/>
      <c r="J491" s="175"/>
      <c r="K491" s="176"/>
      <c r="L491" s="177"/>
    </row>
    <row r="492" customFormat="false" ht="12.75" hidden="false" customHeight="false" outlineLevel="0" collapsed="false">
      <c r="C492" s="172"/>
      <c r="D492" s="172"/>
      <c r="E492" s="172"/>
      <c r="F492" s="172"/>
      <c r="G492" s="173"/>
      <c r="H492" s="172"/>
      <c r="I492" s="174"/>
      <c r="J492" s="175"/>
      <c r="K492" s="176"/>
      <c r="L492" s="177"/>
    </row>
    <row r="493" customFormat="false" ht="12.75" hidden="false" customHeight="false" outlineLevel="0" collapsed="false">
      <c r="C493" s="172"/>
      <c r="D493" s="172"/>
      <c r="E493" s="172"/>
      <c r="F493" s="172"/>
      <c r="G493" s="173"/>
      <c r="H493" s="172"/>
      <c r="I493" s="174"/>
      <c r="J493" s="175"/>
      <c r="K493" s="176"/>
      <c r="L493" s="177"/>
    </row>
    <row r="494" customFormat="false" ht="12.75" hidden="false" customHeight="false" outlineLevel="0" collapsed="false">
      <c r="C494" s="172"/>
      <c r="D494" s="172"/>
      <c r="E494" s="172"/>
      <c r="F494" s="172"/>
      <c r="G494" s="173"/>
      <c r="H494" s="172"/>
      <c r="I494" s="174"/>
      <c r="J494" s="175"/>
      <c r="K494" s="176"/>
      <c r="L494" s="177"/>
    </row>
    <row r="495" customFormat="false" ht="12.75" hidden="false" customHeight="false" outlineLevel="0" collapsed="false">
      <c r="C495" s="172"/>
      <c r="D495" s="172"/>
      <c r="E495" s="172"/>
      <c r="F495" s="172"/>
      <c r="G495" s="173"/>
      <c r="H495" s="172"/>
      <c r="I495" s="174"/>
      <c r="J495" s="175"/>
      <c r="K495" s="176"/>
      <c r="L495" s="177"/>
    </row>
    <row r="496" customFormat="false" ht="12.75" hidden="false" customHeight="false" outlineLevel="0" collapsed="false">
      <c r="C496" s="172"/>
      <c r="D496" s="172"/>
      <c r="E496" s="172"/>
      <c r="F496" s="172"/>
      <c r="G496" s="173"/>
      <c r="H496" s="172"/>
      <c r="I496" s="174"/>
      <c r="J496" s="175"/>
      <c r="K496" s="176"/>
      <c r="L496" s="177"/>
    </row>
    <row r="497" customFormat="false" ht="12.75" hidden="false" customHeight="false" outlineLevel="0" collapsed="false">
      <c r="C497" s="172"/>
      <c r="D497" s="172"/>
      <c r="E497" s="172"/>
      <c r="F497" s="172"/>
      <c r="G497" s="173"/>
      <c r="H497" s="172"/>
      <c r="I497" s="174"/>
      <c r="J497" s="175"/>
      <c r="K497" s="176"/>
      <c r="L497" s="177"/>
    </row>
    <row r="498" customFormat="false" ht="12.75" hidden="false" customHeight="false" outlineLevel="0" collapsed="false">
      <c r="C498" s="172"/>
      <c r="D498" s="172"/>
      <c r="E498" s="172"/>
      <c r="F498" s="172"/>
      <c r="G498" s="173"/>
      <c r="H498" s="172"/>
      <c r="I498" s="174"/>
      <c r="J498" s="175"/>
      <c r="K498" s="176"/>
      <c r="L498" s="177"/>
    </row>
    <row r="499" customFormat="false" ht="12.75" hidden="false" customHeight="false" outlineLevel="0" collapsed="false">
      <c r="C499" s="172"/>
      <c r="D499" s="172"/>
      <c r="E499" s="172"/>
      <c r="F499" s="172"/>
      <c r="G499" s="173"/>
      <c r="H499" s="172"/>
      <c r="I499" s="174"/>
      <c r="J499" s="175"/>
      <c r="K499" s="176"/>
      <c r="L499" s="177"/>
    </row>
    <row r="500" customFormat="false" ht="12.75" hidden="false" customHeight="false" outlineLevel="0" collapsed="false">
      <c r="C500" s="172"/>
      <c r="D500" s="172"/>
      <c r="E500" s="172"/>
      <c r="F500" s="172"/>
      <c r="G500" s="173"/>
      <c r="H500" s="172"/>
      <c r="I500" s="174"/>
      <c r="J500" s="175"/>
      <c r="K500" s="176"/>
      <c r="L500" s="177"/>
    </row>
    <row r="501" customFormat="false" ht="12.75" hidden="false" customHeight="false" outlineLevel="0" collapsed="false">
      <c r="C501" s="172"/>
      <c r="D501" s="172"/>
      <c r="E501" s="172"/>
      <c r="F501" s="172"/>
      <c r="G501" s="173"/>
      <c r="H501" s="172"/>
      <c r="I501" s="174"/>
      <c r="J501" s="175"/>
      <c r="K501" s="176"/>
      <c r="L501" s="177"/>
    </row>
    <row r="502" customFormat="false" ht="12.75" hidden="false" customHeight="false" outlineLevel="0" collapsed="false">
      <c r="C502" s="172"/>
      <c r="D502" s="172"/>
      <c r="E502" s="172"/>
      <c r="F502" s="172"/>
      <c r="G502" s="173"/>
      <c r="H502" s="172"/>
      <c r="I502" s="174"/>
      <c r="J502" s="175"/>
      <c r="K502" s="176"/>
      <c r="L502" s="177"/>
    </row>
    <row r="503" customFormat="false" ht="12.75" hidden="false" customHeight="false" outlineLevel="0" collapsed="false">
      <c r="C503" s="172"/>
      <c r="D503" s="172"/>
      <c r="E503" s="172"/>
      <c r="F503" s="172"/>
      <c r="G503" s="173"/>
      <c r="H503" s="172"/>
      <c r="I503" s="174"/>
      <c r="J503" s="175"/>
      <c r="K503" s="176"/>
      <c r="L503" s="177"/>
    </row>
    <row r="504" customFormat="false" ht="12.75" hidden="false" customHeight="false" outlineLevel="0" collapsed="false">
      <c r="C504" s="172"/>
      <c r="D504" s="172"/>
      <c r="E504" s="172"/>
      <c r="F504" s="172"/>
      <c r="G504" s="173"/>
      <c r="H504" s="172"/>
      <c r="I504" s="174"/>
      <c r="J504" s="175"/>
      <c r="K504" s="176"/>
      <c r="L504" s="177"/>
    </row>
    <row r="505" customFormat="false" ht="12.75" hidden="false" customHeight="false" outlineLevel="0" collapsed="false">
      <c r="C505" s="172"/>
      <c r="D505" s="172"/>
      <c r="E505" s="172"/>
      <c r="F505" s="172"/>
      <c r="G505" s="173"/>
      <c r="H505" s="172"/>
      <c r="I505" s="174"/>
      <c r="J505" s="175"/>
      <c r="K505" s="176"/>
      <c r="L505" s="177"/>
    </row>
    <row r="506" customFormat="false" ht="12.75" hidden="false" customHeight="false" outlineLevel="0" collapsed="false">
      <c r="C506" s="172"/>
      <c r="D506" s="172"/>
      <c r="E506" s="172"/>
      <c r="F506" s="172"/>
      <c r="G506" s="173"/>
      <c r="H506" s="172"/>
      <c r="I506" s="174"/>
      <c r="J506" s="175"/>
      <c r="K506" s="176"/>
      <c r="L506" s="177"/>
    </row>
    <row r="507" customFormat="false" ht="12.75" hidden="false" customHeight="false" outlineLevel="0" collapsed="false">
      <c r="C507" s="172"/>
      <c r="D507" s="172"/>
      <c r="E507" s="172"/>
      <c r="F507" s="172"/>
      <c r="G507" s="173"/>
      <c r="H507" s="172"/>
      <c r="I507" s="174"/>
      <c r="J507" s="175"/>
      <c r="K507" s="176"/>
      <c r="L507" s="177"/>
    </row>
    <row r="508" customFormat="false" ht="12.75" hidden="false" customHeight="false" outlineLevel="0" collapsed="false">
      <c r="C508" s="172"/>
      <c r="D508" s="172"/>
      <c r="E508" s="172"/>
      <c r="F508" s="172"/>
      <c r="G508" s="173"/>
      <c r="H508" s="172"/>
      <c r="I508" s="174"/>
      <c r="J508" s="175"/>
      <c r="K508" s="176"/>
      <c r="L508" s="177"/>
    </row>
    <row r="509" customFormat="false" ht="12.75" hidden="false" customHeight="false" outlineLevel="0" collapsed="false">
      <c r="C509" s="172"/>
      <c r="D509" s="172"/>
      <c r="E509" s="172"/>
      <c r="F509" s="172"/>
      <c r="G509" s="173"/>
      <c r="H509" s="172"/>
      <c r="I509" s="174"/>
      <c r="J509" s="175"/>
      <c r="K509" s="176"/>
      <c r="L509" s="177"/>
    </row>
    <row r="510" customFormat="false" ht="12.75" hidden="false" customHeight="false" outlineLevel="0" collapsed="false">
      <c r="C510" s="172"/>
      <c r="D510" s="172"/>
      <c r="E510" s="172"/>
      <c r="F510" s="172"/>
      <c r="G510" s="173"/>
      <c r="H510" s="172"/>
      <c r="I510" s="174"/>
      <c r="J510" s="175"/>
      <c r="K510" s="176"/>
      <c r="L510" s="177"/>
    </row>
    <row r="511" customFormat="false" ht="12.75" hidden="false" customHeight="false" outlineLevel="0" collapsed="false">
      <c r="C511" s="172"/>
      <c r="D511" s="172"/>
      <c r="E511" s="172"/>
      <c r="F511" s="172"/>
      <c r="G511" s="173"/>
      <c r="H511" s="172"/>
      <c r="I511" s="174"/>
      <c r="J511" s="175"/>
      <c r="K511" s="176"/>
      <c r="L511" s="177"/>
    </row>
    <row r="512" customFormat="false" ht="12.75" hidden="false" customHeight="false" outlineLevel="0" collapsed="false">
      <c r="C512" s="172"/>
      <c r="D512" s="172"/>
      <c r="E512" s="172"/>
      <c r="F512" s="172"/>
      <c r="G512" s="173"/>
      <c r="H512" s="172"/>
      <c r="I512" s="174"/>
      <c r="J512" s="175"/>
      <c r="K512" s="176"/>
      <c r="L512" s="177"/>
    </row>
    <row r="513" customFormat="false" ht="12.75" hidden="false" customHeight="false" outlineLevel="0" collapsed="false">
      <c r="C513" s="172"/>
      <c r="D513" s="172"/>
      <c r="E513" s="172"/>
      <c r="F513" s="172"/>
      <c r="G513" s="173"/>
      <c r="H513" s="172"/>
      <c r="I513" s="174"/>
      <c r="J513" s="175"/>
      <c r="K513" s="176"/>
      <c r="L513" s="177"/>
    </row>
    <row r="514" customFormat="false" ht="12.75" hidden="false" customHeight="false" outlineLevel="0" collapsed="false">
      <c r="C514" s="172"/>
      <c r="D514" s="172"/>
      <c r="E514" s="172"/>
      <c r="F514" s="172"/>
      <c r="G514" s="173"/>
      <c r="H514" s="172"/>
      <c r="I514" s="174"/>
      <c r="J514" s="175"/>
      <c r="K514" s="176"/>
      <c r="L514" s="177"/>
    </row>
    <row r="515" customFormat="false" ht="12.75" hidden="false" customHeight="false" outlineLevel="0" collapsed="false">
      <c r="C515" s="172"/>
      <c r="D515" s="172"/>
      <c r="E515" s="172"/>
      <c r="F515" s="172"/>
      <c r="G515" s="173"/>
      <c r="H515" s="172"/>
      <c r="I515" s="174"/>
      <c r="J515" s="175"/>
      <c r="K515" s="176"/>
      <c r="L515" s="177"/>
    </row>
    <row r="516" customFormat="false" ht="12.75" hidden="false" customHeight="false" outlineLevel="0" collapsed="false">
      <c r="C516" s="172"/>
      <c r="D516" s="172"/>
      <c r="E516" s="172"/>
      <c r="F516" s="172"/>
      <c r="G516" s="173"/>
      <c r="H516" s="172"/>
      <c r="I516" s="174"/>
      <c r="J516" s="175"/>
      <c r="K516" s="176"/>
      <c r="L516" s="177"/>
    </row>
    <row r="517" customFormat="false" ht="12.75" hidden="false" customHeight="false" outlineLevel="0" collapsed="false">
      <c r="C517" s="172"/>
      <c r="D517" s="172"/>
      <c r="E517" s="172"/>
      <c r="F517" s="172"/>
      <c r="G517" s="173"/>
      <c r="H517" s="172"/>
      <c r="I517" s="174"/>
      <c r="J517" s="175"/>
      <c r="K517" s="176"/>
      <c r="L517" s="177"/>
    </row>
    <row r="518" customFormat="false" ht="12.75" hidden="false" customHeight="false" outlineLevel="0" collapsed="false">
      <c r="C518" s="172"/>
      <c r="D518" s="172"/>
      <c r="E518" s="172"/>
      <c r="F518" s="172"/>
      <c r="G518" s="173"/>
      <c r="H518" s="172"/>
      <c r="I518" s="174"/>
      <c r="J518" s="175"/>
      <c r="K518" s="176"/>
      <c r="L518" s="177"/>
    </row>
    <row r="519" customFormat="false" ht="12.75" hidden="false" customHeight="false" outlineLevel="0" collapsed="false">
      <c r="C519" s="172"/>
      <c r="D519" s="172"/>
      <c r="E519" s="172"/>
      <c r="F519" s="172"/>
      <c r="G519" s="173"/>
      <c r="H519" s="172"/>
      <c r="I519" s="174"/>
      <c r="J519" s="175"/>
      <c r="K519" s="176"/>
      <c r="L519" s="177"/>
    </row>
    <row r="520" customFormat="false" ht="12.75" hidden="false" customHeight="false" outlineLevel="0" collapsed="false">
      <c r="C520" s="172"/>
      <c r="D520" s="172"/>
      <c r="E520" s="172"/>
      <c r="F520" s="172"/>
      <c r="G520" s="173"/>
      <c r="H520" s="172"/>
      <c r="I520" s="174"/>
      <c r="J520" s="175"/>
      <c r="K520" s="176"/>
      <c r="L520" s="177"/>
    </row>
    <row r="521" customFormat="false" ht="12.75" hidden="false" customHeight="false" outlineLevel="0" collapsed="false">
      <c r="C521" s="172"/>
      <c r="D521" s="172"/>
      <c r="E521" s="172"/>
      <c r="F521" s="172"/>
      <c r="G521" s="173"/>
      <c r="H521" s="172"/>
      <c r="I521" s="174"/>
      <c r="J521" s="175"/>
      <c r="K521" s="176"/>
      <c r="L521" s="177"/>
    </row>
    <row r="522" customFormat="false" ht="12.75" hidden="false" customHeight="false" outlineLevel="0" collapsed="false">
      <c r="C522" s="172"/>
      <c r="D522" s="172"/>
      <c r="E522" s="172"/>
      <c r="F522" s="172"/>
      <c r="G522" s="173"/>
      <c r="H522" s="172"/>
      <c r="I522" s="174"/>
      <c r="J522" s="175"/>
      <c r="K522" s="176"/>
      <c r="L522" s="177"/>
    </row>
    <row r="523" customFormat="false" ht="12.75" hidden="false" customHeight="false" outlineLevel="0" collapsed="false">
      <c r="C523" s="172"/>
      <c r="D523" s="172"/>
      <c r="E523" s="172"/>
      <c r="F523" s="172"/>
      <c r="G523" s="173"/>
      <c r="H523" s="172"/>
      <c r="I523" s="174"/>
      <c r="J523" s="175"/>
      <c r="K523" s="176"/>
      <c r="L523" s="177"/>
    </row>
    <row r="524" customFormat="false" ht="12.75" hidden="false" customHeight="false" outlineLevel="0" collapsed="false">
      <c r="C524" s="172"/>
      <c r="D524" s="172"/>
      <c r="E524" s="172"/>
      <c r="F524" s="172"/>
      <c r="G524" s="173"/>
      <c r="H524" s="172"/>
      <c r="I524" s="174"/>
      <c r="J524" s="175"/>
      <c r="K524" s="176"/>
      <c r="L524" s="177"/>
    </row>
    <row r="525" customFormat="false" ht="12.75" hidden="false" customHeight="false" outlineLevel="0" collapsed="false">
      <c r="C525" s="172"/>
      <c r="D525" s="172"/>
      <c r="E525" s="172"/>
      <c r="F525" s="172"/>
      <c r="G525" s="173"/>
      <c r="H525" s="172"/>
      <c r="I525" s="174"/>
      <c r="J525" s="175"/>
      <c r="K525" s="176"/>
      <c r="L525" s="177"/>
    </row>
    <row r="526" customFormat="false" ht="12.75" hidden="false" customHeight="false" outlineLevel="0" collapsed="false">
      <c r="C526" s="172"/>
      <c r="D526" s="172"/>
      <c r="E526" s="172"/>
      <c r="F526" s="172"/>
      <c r="G526" s="173"/>
      <c r="H526" s="172"/>
      <c r="I526" s="174"/>
      <c r="J526" s="175"/>
      <c r="K526" s="176"/>
      <c r="L526" s="177"/>
    </row>
    <row r="527" customFormat="false" ht="12.75" hidden="false" customHeight="false" outlineLevel="0" collapsed="false">
      <c r="C527" s="172"/>
      <c r="D527" s="172"/>
      <c r="E527" s="172"/>
      <c r="F527" s="172"/>
      <c r="G527" s="173"/>
      <c r="H527" s="172"/>
      <c r="I527" s="174"/>
      <c r="J527" s="175"/>
      <c r="K527" s="176"/>
      <c r="L527" s="177"/>
    </row>
    <row r="528" customFormat="false" ht="12.75" hidden="false" customHeight="false" outlineLevel="0" collapsed="false">
      <c r="C528" s="172"/>
      <c r="D528" s="172"/>
      <c r="E528" s="172"/>
      <c r="F528" s="172"/>
      <c r="G528" s="173"/>
      <c r="H528" s="172"/>
      <c r="I528" s="174"/>
      <c r="J528" s="175"/>
      <c r="K528" s="176"/>
      <c r="L528" s="177"/>
    </row>
    <row r="529" customFormat="false" ht="12.75" hidden="false" customHeight="false" outlineLevel="0" collapsed="false">
      <c r="C529" s="172"/>
      <c r="D529" s="172"/>
      <c r="E529" s="172"/>
      <c r="F529" s="172"/>
      <c r="G529" s="173"/>
      <c r="H529" s="172"/>
      <c r="I529" s="174"/>
      <c r="J529" s="175"/>
      <c r="K529" s="176"/>
      <c r="L529" s="177"/>
    </row>
    <row r="530" customFormat="false" ht="12.75" hidden="false" customHeight="false" outlineLevel="0" collapsed="false">
      <c r="C530" s="172"/>
      <c r="D530" s="172"/>
      <c r="E530" s="172"/>
      <c r="F530" s="172"/>
      <c r="G530" s="173"/>
      <c r="H530" s="172"/>
      <c r="I530" s="174"/>
      <c r="J530" s="175"/>
      <c r="K530" s="176"/>
      <c r="L530" s="177"/>
    </row>
    <row r="531" customFormat="false" ht="12.75" hidden="false" customHeight="false" outlineLevel="0" collapsed="false">
      <c r="C531" s="172"/>
      <c r="D531" s="172"/>
      <c r="E531" s="172"/>
      <c r="F531" s="172"/>
      <c r="G531" s="173"/>
      <c r="H531" s="172"/>
      <c r="I531" s="174"/>
      <c r="J531" s="175"/>
      <c r="K531" s="176"/>
      <c r="L531" s="177"/>
    </row>
    <row r="532" customFormat="false" ht="12.75" hidden="false" customHeight="false" outlineLevel="0" collapsed="false">
      <c r="C532" s="172"/>
      <c r="D532" s="172"/>
      <c r="E532" s="172"/>
      <c r="F532" s="172"/>
      <c r="G532" s="173"/>
      <c r="H532" s="172"/>
      <c r="I532" s="174"/>
      <c r="J532" s="175"/>
      <c r="K532" s="176"/>
      <c r="L532" s="177"/>
    </row>
    <row r="533" customFormat="false" ht="12.75" hidden="false" customHeight="false" outlineLevel="0" collapsed="false">
      <c r="C533" s="172"/>
      <c r="D533" s="172"/>
      <c r="E533" s="172"/>
      <c r="F533" s="172"/>
      <c r="G533" s="173"/>
      <c r="H533" s="172"/>
      <c r="I533" s="174"/>
      <c r="J533" s="175"/>
      <c r="K533" s="176"/>
      <c r="L533" s="177"/>
    </row>
    <row r="534" customFormat="false" ht="12.75" hidden="false" customHeight="false" outlineLevel="0" collapsed="false">
      <c r="C534" s="172"/>
      <c r="D534" s="172"/>
      <c r="E534" s="172"/>
      <c r="F534" s="172"/>
      <c r="G534" s="173"/>
      <c r="H534" s="172"/>
      <c r="I534" s="174"/>
      <c r="J534" s="175"/>
      <c r="K534" s="176"/>
      <c r="L534" s="177"/>
    </row>
    <row r="535" customFormat="false" ht="12.75" hidden="false" customHeight="false" outlineLevel="0" collapsed="false">
      <c r="C535" s="172"/>
      <c r="D535" s="172"/>
      <c r="E535" s="172"/>
      <c r="F535" s="172"/>
      <c r="G535" s="173"/>
      <c r="H535" s="172"/>
      <c r="I535" s="174"/>
      <c r="J535" s="175"/>
      <c r="K535" s="176"/>
      <c r="L535" s="177"/>
    </row>
    <row r="536" customFormat="false" ht="12.75" hidden="false" customHeight="false" outlineLevel="0" collapsed="false">
      <c r="C536" s="172"/>
      <c r="D536" s="172"/>
      <c r="E536" s="172"/>
      <c r="F536" s="172"/>
      <c r="G536" s="173"/>
      <c r="H536" s="172"/>
      <c r="I536" s="174"/>
      <c r="J536" s="175"/>
      <c r="K536" s="176"/>
      <c r="L536" s="177"/>
    </row>
    <row r="537" customFormat="false" ht="12.75" hidden="false" customHeight="false" outlineLevel="0" collapsed="false">
      <c r="C537" s="172"/>
      <c r="D537" s="172"/>
      <c r="E537" s="172"/>
      <c r="F537" s="172"/>
      <c r="G537" s="173"/>
      <c r="H537" s="172"/>
      <c r="I537" s="174"/>
      <c r="J537" s="175"/>
      <c r="K537" s="176"/>
      <c r="L537" s="177"/>
    </row>
    <row r="538" customFormat="false" ht="12.75" hidden="false" customHeight="false" outlineLevel="0" collapsed="false">
      <c r="C538" s="172"/>
      <c r="D538" s="172"/>
      <c r="E538" s="172"/>
      <c r="F538" s="172"/>
      <c r="G538" s="173"/>
      <c r="H538" s="172"/>
      <c r="I538" s="174"/>
      <c r="J538" s="175"/>
      <c r="K538" s="176"/>
      <c r="L538" s="177"/>
    </row>
    <row r="539" customFormat="false" ht="12.75" hidden="false" customHeight="false" outlineLevel="0" collapsed="false">
      <c r="C539" s="172"/>
      <c r="D539" s="172"/>
      <c r="E539" s="172"/>
      <c r="F539" s="172"/>
      <c r="G539" s="173"/>
      <c r="H539" s="172"/>
      <c r="I539" s="174"/>
      <c r="J539" s="175"/>
      <c r="K539" s="176"/>
      <c r="L539" s="177"/>
    </row>
    <row r="540" customFormat="false" ht="12.75" hidden="false" customHeight="false" outlineLevel="0" collapsed="false">
      <c r="C540" s="172"/>
      <c r="D540" s="172"/>
      <c r="E540" s="172"/>
      <c r="F540" s="172"/>
      <c r="G540" s="173"/>
      <c r="H540" s="172"/>
      <c r="I540" s="174"/>
      <c r="J540" s="175"/>
      <c r="K540" s="176"/>
      <c r="L540" s="177"/>
    </row>
    <row r="541" customFormat="false" ht="12.75" hidden="false" customHeight="false" outlineLevel="0" collapsed="false">
      <c r="C541" s="172"/>
      <c r="D541" s="172"/>
      <c r="E541" s="172"/>
      <c r="F541" s="172"/>
      <c r="G541" s="173"/>
      <c r="H541" s="172"/>
      <c r="I541" s="174"/>
      <c r="J541" s="175"/>
      <c r="K541" s="176"/>
      <c r="L541" s="177"/>
    </row>
    <row r="542" customFormat="false" ht="12.75" hidden="false" customHeight="false" outlineLevel="0" collapsed="false">
      <c r="C542" s="172"/>
      <c r="D542" s="172"/>
      <c r="E542" s="172"/>
      <c r="F542" s="172"/>
      <c r="G542" s="173"/>
      <c r="H542" s="172"/>
      <c r="I542" s="174"/>
      <c r="J542" s="175"/>
      <c r="K542" s="176"/>
      <c r="L542" s="177"/>
    </row>
    <row r="543" customFormat="false" ht="12.75" hidden="false" customHeight="false" outlineLevel="0" collapsed="false">
      <c r="C543" s="172"/>
      <c r="D543" s="172"/>
      <c r="E543" s="172"/>
      <c r="F543" s="172"/>
      <c r="G543" s="173"/>
      <c r="H543" s="172"/>
      <c r="I543" s="174"/>
      <c r="J543" s="175"/>
      <c r="K543" s="176"/>
      <c r="L543" s="177"/>
    </row>
    <row r="544" customFormat="false" ht="12.75" hidden="false" customHeight="false" outlineLevel="0" collapsed="false">
      <c r="C544" s="172"/>
      <c r="D544" s="172"/>
      <c r="E544" s="172"/>
      <c r="F544" s="172"/>
      <c r="G544" s="173"/>
      <c r="H544" s="172"/>
      <c r="I544" s="174"/>
      <c r="J544" s="175"/>
      <c r="K544" s="176"/>
      <c r="L544" s="177"/>
    </row>
    <row r="545" customFormat="false" ht="12.75" hidden="false" customHeight="false" outlineLevel="0" collapsed="false">
      <c r="C545" s="172"/>
      <c r="D545" s="172"/>
      <c r="E545" s="172"/>
      <c r="F545" s="172"/>
      <c r="G545" s="173"/>
      <c r="H545" s="172"/>
      <c r="I545" s="174"/>
      <c r="J545" s="175"/>
      <c r="K545" s="176"/>
      <c r="L545" s="177"/>
    </row>
    <row r="546" customFormat="false" ht="12.75" hidden="false" customHeight="false" outlineLevel="0" collapsed="false">
      <c r="C546" s="172"/>
      <c r="D546" s="172"/>
      <c r="E546" s="172"/>
      <c r="F546" s="172"/>
      <c r="G546" s="173"/>
      <c r="H546" s="172"/>
      <c r="I546" s="174"/>
      <c r="J546" s="175"/>
      <c r="K546" s="176"/>
      <c r="L546" s="177"/>
    </row>
    <row r="547" customFormat="false" ht="12.75" hidden="false" customHeight="false" outlineLevel="0" collapsed="false">
      <c r="C547" s="172"/>
      <c r="D547" s="172"/>
      <c r="E547" s="172"/>
      <c r="F547" s="172"/>
      <c r="G547" s="173"/>
      <c r="H547" s="172"/>
      <c r="I547" s="174"/>
      <c r="J547" s="175"/>
      <c r="K547" s="176"/>
      <c r="L547" s="177"/>
    </row>
    <row r="548" customFormat="false" ht="12.75" hidden="false" customHeight="false" outlineLevel="0" collapsed="false">
      <c r="C548" s="172"/>
      <c r="D548" s="172"/>
      <c r="E548" s="172"/>
      <c r="F548" s="172"/>
      <c r="G548" s="173"/>
      <c r="H548" s="172"/>
      <c r="I548" s="174"/>
      <c r="J548" s="175"/>
      <c r="K548" s="176"/>
      <c r="L548" s="177"/>
    </row>
    <row r="549" customFormat="false" ht="12.75" hidden="false" customHeight="false" outlineLevel="0" collapsed="false">
      <c r="C549" s="172"/>
      <c r="D549" s="172"/>
      <c r="E549" s="172"/>
      <c r="F549" s="172"/>
      <c r="G549" s="173"/>
      <c r="H549" s="172"/>
      <c r="I549" s="174"/>
      <c r="J549" s="175"/>
      <c r="K549" s="176"/>
      <c r="L549" s="177"/>
    </row>
    <row r="550" customFormat="false" ht="12.75" hidden="false" customHeight="false" outlineLevel="0" collapsed="false">
      <c r="C550" s="172"/>
      <c r="D550" s="172"/>
      <c r="E550" s="172"/>
      <c r="F550" s="172"/>
      <c r="G550" s="173"/>
      <c r="H550" s="172"/>
      <c r="I550" s="174"/>
      <c r="J550" s="175"/>
      <c r="K550" s="176"/>
      <c r="L550" s="177"/>
    </row>
    <row r="551" customFormat="false" ht="12.75" hidden="false" customHeight="false" outlineLevel="0" collapsed="false">
      <c r="C551" s="172"/>
      <c r="D551" s="172"/>
      <c r="E551" s="172"/>
      <c r="F551" s="172"/>
      <c r="G551" s="173"/>
      <c r="H551" s="172"/>
      <c r="I551" s="174"/>
      <c r="J551" s="175"/>
      <c r="K551" s="176"/>
      <c r="L551" s="177"/>
    </row>
    <row r="552" customFormat="false" ht="12.75" hidden="false" customHeight="false" outlineLevel="0" collapsed="false">
      <c r="C552" s="172"/>
      <c r="D552" s="172"/>
      <c r="E552" s="172"/>
      <c r="F552" s="172"/>
      <c r="G552" s="173"/>
      <c r="H552" s="172"/>
      <c r="I552" s="174"/>
      <c r="J552" s="175"/>
      <c r="K552" s="176"/>
      <c r="L552" s="177"/>
    </row>
    <row r="553" customFormat="false" ht="12.75" hidden="false" customHeight="false" outlineLevel="0" collapsed="false">
      <c r="C553" s="172"/>
      <c r="D553" s="172"/>
      <c r="E553" s="172"/>
      <c r="F553" s="172"/>
      <c r="G553" s="173"/>
      <c r="H553" s="172"/>
      <c r="I553" s="174"/>
      <c r="J553" s="175"/>
      <c r="K553" s="176"/>
      <c r="L553" s="177"/>
    </row>
    <row r="554" customFormat="false" ht="12.75" hidden="false" customHeight="false" outlineLevel="0" collapsed="false">
      <c r="C554" s="172"/>
      <c r="D554" s="172"/>
      <c r="E554" s="172"/>
      <c r="F554" s="172"/>
      <c r="G554" s="173"/>
      <c r="H554" s="172"/>
      <c r="I554" s="174"/>
      <c r="J554" s="175"/>
      <c r="K554" s="176"/>
      <c r="L554" s="177"/>
    </row>
    <row r="555" customFormat="false" ht="12.75" hidden="false" customHeight="false" outlineLevel="0" collapsed="false">
      <c r="C555" s="172"/>
      <c r="D555" s="172"/>
      <c r="E555" s="172"/>
      <c r="F555" s="172"/>
      <c r="G555" s="173"/>
      <c r="H555" s="172"/>
      <c r="I555" s="174"/>
      <c r="J555" s="175"/>
      <c r="K555" s="176"/>
      <c r="L555" s="177"/>
    </row>
    <row r="556" customFormat="false" ht="12.75" hidden="false" customHeight="false" outlineLevel="0" collapsed="false">
      <c r="C556" s="172"/>
      <c r="D556" s="172"/>
      <c r="E556" s="172"/>
      <c r="F556" s="172"/>
      <c r="G556" s="173"/>
      <c r="H556" s="172"/>
      <c r="I556" s="174"/>
      <c r="J556" s="175"/>
      <c r="K556" s="176"/>
      <c r="L556" s="177"/>
    </row>
    <row r="557" customFormat="false" ht="12.75" hidden="false" customHeight="false" outlineLevel="0" collapsed="false">
      <c r="C557" s="172"/>
      <c r="D557" s="172"/>
      <c r="E557" s="172"/>
      <c r="F557" s="172"/>
      <c r="G557" s="173"/>
      <c r="H557" s="172"/>
      <c r="I557" s="174"/>
      <c r="J557" s="175"/>
      <c r="K557" s="176"/>
      <c r="L557" s="177"/>
    </row>
    <row r="558" customFormat="false" ht="12.75" hidden="false" customHeight="false" outlineLevel="0" collapsed="false">
      <c r="C558" s="172"/>
      <c r="D558" s="172"/>
      <c r="E558" s="172"/>
      <c r="F558" s="172"/>
      <c r="G558" s="173"/>
      <c r="H558" s="172"/>
      <c r="I558" s="174"/>
      <c r="J558" s="175"/>
      <c r="K558" s="176"/>
      <c r="L558" s="177"/>
    </row>
    <row r="559" customFormat="false" ht="12.75" hidden="false" customHeight="false" outlineLevel="0" collapsed="false">
      <c r="C559" s="172"/>
      <c r="D559" s="172"/>
      <c r="E559" s="172"/>
      <c r="F559" s="172"/>
      <c r="G559" s="173"/>
      <c r="H559" s="172"/>
      <c r="I559" s="174"/>
      <c r="J559" s="175"/>
      <c r="K559" s="176"/>
      <c r="L559" s="177"/>
    </row>
    <row r="560" customFormat="false" ht="12.75" hidden="false" customHeight="false" outlineLevel="0" collapsed="false">
      <c r="C560" s="172"/>
      <c r="D560" s="172"/>
      <c r="E560" s="172"/>
      <c r="F560" s="172"/>
      <c r="G560" s="173"/>
      <c r="H560" s="172"/>
      <c r="I560" s="174"/>
      <c r="J560" s="175"/>
      <c r="K560" s="176"/>
      <c r="L560" s="177"/>
    </row>
    <row r="561" customFormat="false" ht="12.75" hidden="false" customHeight="false" outlineLevel="0" collapsed="false">
      <c r="C561" s="172"/>
      <c r="D561" s="172"/>
      <c r="E561" s="172"/>
      <c r="F561" s="172"/>
      <c r="G561" s="173"/>
      <c r="H561" s="172"/>
      <c r="I561" s="174"/>
      <c r="J561" s="175"/>
      <c r="K561" s="176"/>
      <c r="L561" s="177"/>
    </row>
    <row r="562" customFormat="false" ht="12.75" hidden="false" customHeight="false" outlineLevel="0" collapsed="false">
      <c r="C562" s="172"/>
      <c r="D562" s="172"/>
      <c r="E562" s="172"/>
      <c r="F562" s="172"/>
      <c r="G562" s="173"/>
      <c r="H562" s="172"/>
      <c r="I562" s="174"/>
      <c r="J562" s="175"/>
      <c r="K562" s="176"/>
      <c r="L562" s="177"/>
    </row>
    <row r="563" customFormat="false" ht="12.75" hidden="false" customHeight="false" outlineLevel="0" collapsed="false">
      <c r="C563" s="172"/>
      <c r="D563" s="172"/>
      <c r="E563" s="172"/>
      <c r="F563" s="172"/>
      <c r="G563" s="173"/>
      <c r="H563" s="172"/>
      <c r="I563" s="174"/>
      <c r="J563" s="175"/>
      <c r="K563" s="176"/>
      <c r="L563" s="177"/>
    </row>
    <row r="564" customFormat="false" ht="12.75" hidden="false" customHeight="false" outlineLevel="0" collapsed="false">
      <c r="C564" s="172"/>
      <c r="D564" s="172"/>
      <c r="E564" s="172"/>
      <c r="F564" s="172"/>
      <c r="G564" s="173"/>
      <c r="H564" s="172"/>
      <c r="I564" s="174"/>
      <c r="J564" s="175"/>
      <c r="K564" s="176"/>
      <c r="L564" s="177"/>
    </row>
    <row r="565" customFormat="false" ht="12.75" hidden="false" customHeight="false" outlineLevel="0" collapsed="false">
      <c r="C565" s="172"/>
      <c r="D565" s="172"/>
      <c r="E565" s="172"/>
      <c r="F565" s="172"/>
      <c r="G565" s="173"/>
      <c r="H565" s="172"/>
      <c r="I565" s="174"/>
      <c r="J565" s="175"/>
      <c r="K565" s="176"/>
      <c r="L565" s="177"/>
    </row>
    <row r="566" customFormat="false" ht="12.75" hidden="false" customHeight="false" outlineLevel="0" collapsed="false">
      <c r="C566" s="172"/>
      <c r="D566" s="172"/>
      <c r="E566" s="172"/>
      <c r="F566" s="172"/>
      <c r="G566" s="173"/>
      <c r="H566" s="172"/>
      <c r="I566" s="174"/>
      <c r="J566" s="175"/>
      <c r="K566" s="176"/>
      <c r="L566" s="177"/>
    </row>
    <row r="567" customFormat="false" ht="12.75" hidden="false" customHeight="false" outlineLevel="0" collapsed="false">
      <c r="C567" s="172"/>
      <c r="D567" s="172"/>
      <c r="E567" s="172"/>
      <c r="F567" s="172"/>
      <c r="G567" s="173"/>
      <c r="H567" s="172"/>
      <c r="I567" s="174"/>
      <c r="J567" s="175"/>
      <c r="K567" s="176"/>
      <c r="L567" s="177"/>
    </row>
    <row r="568" customFormat="false" ht="12.75" hidden="false" customHeight="false" outlineLevel="0" collapsed="false">
      <c r="C568" s="172"/>
      <c r="D568" s="172"/>
      <c r="E568" s="172"/>
      <c r="F568" s="172"/>
      <c r="G568" s="173"/>
      <c r="H568" s="172"/>
      <c r="I568" s="174"/>
      <c r="J568" s="175"/>
      <c r="K568" s="176"/>
      <c r="L568" s="177"/>
    </row>
    <row r="569" customFormat="false" ht="12.75" hidden="false" customHeight="false" outlineLevel="0" collapsed="false">
      <c r="C569" s="172"/>
      <c r="D569" s="172"/>
      <c r="E569" s="172"/>
      <c r="F569" s="172"/>
      <c r="G569" s="173"/>
      <c r="H569" s="172"/>
      <c r="I569" s="174"/>
      <c r="J569" s="175"/>
      <c r="K569" s="176"/>
      <c r="L569" s="177"/>
    </row>
    <row r="570" customFormat="false" ht="12.75" hidden="false" customHeight="false" outlineLevel="0" collapsed="false">
      <c r="C570" s="172"/>
      <c r="D570" s="172"/>
      <c r="E570" s="172"/>
      <c r="F570" s="172"/>
      <c r="G570" s="173"/>
      <c r="H570" s="172"/>
      <c r="I570" s="174"/>
      <c r="J570" s="175"/>
      <c r="K570" s="176"/>
      <c r="L570" s="177"/>
    </row>
    <row r="571" customFormat="false" ht="12.75" hidden="false" customHeight="false" outlineLevel="0" collapsed="false">
      <c r="C571" s="172"/>
      <c r="D571" s="172"/>
      <c r="E571" s="172"/>
      <c r="F571" s="172"/>
      <c r="G571" s="173"/>
      <c r="H571" s="172"/>
      <c r="I571" s="174"/>
      <c r="J571" s="175"/>
      <c r="K571" s="176"/>
      <c r="L571" s="177"/>
    </row>
    <row r="572" customFormat="false" ht="12.75" hidden="false" customHeight="false" outlineLevel="0" collapsed="false">
      <c r="C572" s="172"/>
      <c r="D572" s="172"/>
      <c r="E572" s="172"/>
      <c r="F572" s="172"/>
      <c r="G572" s="173"/>
      <c r="H572" s="172"/>
      <c r="I572" s="174"/>
      <c r="J572" s="175"/>
      <c r="K572" s="176"/>
      <c r="L572" s="177"/>
    </row>
    <row r="573" customFormat="false" ht="12.75" hidden="false" customHeight="false" outlineLevel="0" collapsed="false">
      <c r="C573" s="172"/>
      <c r="D573" s="172"/>
      <c r="E573" s="172"/>
      <c r="F573" s="172"/>
      <c r="G573" s="173"/>
      <c r="H573" s="172"/>
      <c r="I573" s="174"/>
      <c r="J573" s="175"/>
      <c r="K573" s="176"/>
      <c r="L573" s="177"/>
    </row>
    <row r="574" customFormat="false" ht="12.75" hidden="false" customHeight="false" outlineLevel="0" collapsed="false">
      <c r="C574" s="172"/>
      <c r="D574" s="172"/>
      <c r="E574" s="172"/>
      <c r="F574" s="172"/>
      <c r="G574" s="173"/>
      <c r="H574" s="172"/>
      <c r="I574" s="174"/>
      <c r="J574" s="175"/>
      <c r="K574" s="176"/>
      <c r="L574" s="177"/>
    </row>
    <row r="575" customFormat="false" ht="12.75" hidden="false" customHeight="false" outlineLevel="0" collapsed="false">
      <c r="C575" s="172"/>
      <c r="D575" s="172"/>
      <c r="E575" s="172"/>
      <c r="F575" s="172"/>
      <c r="G575" s="173"/>
      <c r="H575" s="172"/>
      <c r="I575" s="174"/>
      <c r="J575" s="175"/>
      <c r="K575" s="176"/>
      <c r="L575" s="177"/>
    </row>
    <row r="576" customFormat="false" ht="12.75" hidden="false" customHeight="false" outlineLevel="0" collapsed="false">
      <c r="C576" s="172"/>
      <c r="D576" s="172"/>
      <c r="E576" s="172"/>
      <c r="F576" s="172"/>
      <c r="G576" s="173"/>
      <c r="H576" s="172"/>
      <c r="I576" s="174"/>
      <c r="J576" s="175"/>
      <c r="K576" s="176"/>
      <c r="L576" s="177"/>
    </row>
    <row r="577" customFormat="false" ht="12.75" hidden="false" customHeight="false" outlineLevel="0" collapsed="false">
      <c r="C577" s="172"/>
      <c r="D577" s="172"/>
      <c r="E577" s="172"/>
      <c r="F577" s="172"/>
      <c r="G577" s="173"/>
      <c r="H577" s="172"/>
      <c r="I577" s="174"/>
      <c r="J577" s="175"/>
      <c r="K577" s="176"/>
      <c r="L577" s="177"/>
    </row>
    <row r="578" customFormat="false" ht="12.75" hidden="false" customHeight="false" outlineLevel="0" collapsed="false">
      <c r="C578" s="172"/>
      <c r="D578" s="172"/>
      <c r="E578" s="172"/>
      <c r="F578" s="172"/>
      <c r="G578" s="173"/>
      <c r="H578" s="172"/>
      <c r="I578" s="174"/>
      <c r="J578" s="175"/>
      <c r="K578" s="176"/>
      <c r="L578" s="177"/>
    </row>
    <row r="579" customFormat="false" ht="12.75" hidden="false" customHeight="false" outlineLevel="0" collapsed="false">
      <c r="C579" s="172"/>
      <c r="D579" s="172"/>
      <c r="E579" s="172"/>
      <c r="F579" s="172"/>
      <c r="G579" s="173"/>
      <c r="H579" s="172"/>
      <c r="I579" s="174"/>
      <c r="J579" s="175"/>
      <c r="K579" s="176"/>
      <c r="L579" s="177"/>
    </row>
    <row r="580" customFormat="false" ht="12.75" hidden="false" customHeight="false" outlineLevel="0" collapsed="false">
      <c r="C580" s="172"/>
      <c r="D580" s="172"/>
      <c r="E580" s="172"/>
      <c r="F580" s="172"/>
      <c r="G580" s="173"/>
      <c r="H580" s="172"/>
      <c r="I580" s="174"/>
      <c r="J580" s="175"/>
      <c r="K580" s="176"/>
      <c r="L580" s="177"/>
    </row>
    <row r="581" customFormat="false" ht="12.75" hidden="false" customHeight="false" outlineLevel="0" collapsed="false">
      <c r="C581" s="172"/>
      <c r="D581" s="172"/>
      <c r="E581" s="172"/>
      <c r="F581" s="172"/>
      <c r="G581" s="173"/>
      <c r="H581" s="172"/>
      <c r="I581" s="174"/>
      <c r="J581" s="175"/>
      <c r="K581" s="176"/>
      <c r="L581" s="177"/>
    </row>
    <row r="582" customFormat="false" ht="12.75" hidden="false" customHeight="false" outlineLevel="0" collapsed="false">
      <c r="C582" s="172"/>
      <c r="D582" s="172"/>
      <c r="E582" s="172"/>
      <c r="F582" s="172"/>
      <c r="G582" s="173"/>
      <c r="H582" s="172"/>
      <c r="I582" s="174"/>
      <c r="J582" s="175"/>
      <c r="K582" s="176"/>
      <c r="L582" s="177"/>
    </row>
    <row r="583" customFormat="false" ht="12.75" hidden="false" customHeight="false" outlineLevel="0" collapsed="false">
      <c r="C583" s="172"/>
      <c r="D583" s="172"/>
      <c r="E583" s="172"/>
      <c r="F583" s="172"/>
      <c r="G583" s="173"/>
      <c r="H583" s="172"/>
      <c r="I583" s="174"/>
      <c r="J583" s="175"/>
      <c r="K583" s="176"/>
      <c r="L583" s="177"/>
    </row>
    <row r="584" customFormat="false" ht="12.75" hidden="false" customHeight="false" outlineLevel="0" collapsed="false">
      <c r="C584" s="172"/>
      <c r="D584" s="172"/>
      <c r="E584" s="172"/>
      <c r="F584" s="172"/>
      <c r="G584" s="173"/>
      <c r="H584" s="172"/>
      <c r="I584" s="174"/>
      <c r="J584" s="175"/>
      <c r="K584" s="176"/>
      <c r="L584" s="177"/>
    </row>
    <row r="585" customFormat="false" ht="12.75" hidden="false" customHeight="false" outlineLevel="0" collapsed="false">
      <c r="C585" s="172"/>
      <c r="D585" s="172"/>
      <c r="E585" s="172"/>
      <c r="F585" s="172"/>
      <c r="G585" s="173"/>
      <c r="H585" s="172"/>
      <c r="I585" s="174"/>
      <c r="J585" s="175"/>
      <c r="K585" s="176"/>
      <c r="L585" s="177"/>
    </row>
    <row r="586" customFormat="false" ht="12.75" hidden="false" customHeight="false" outlineLevel="0" collapsed="false">
      <c r="C586" s="172"/>
      <c r="D586" s="172"/>
      <c r="E586" s="172"/>
      <c r="F586" s="172"/>
      <c r="G586" s="173"/>
      <c r="H586" s="172"/>
      <c r="I586" s="174"/>
      <c r="J586" s="175"/>
      <c r="K586" s="176"/>
      <c r="L586" s="177"/>
    </row>
    <row r="587" customFormat="false" ht="12.75" hidden="false" customHeight="false" outlineLevel="0" collapsed="false">
      <c r="C587" s="172"/>
      <c r="D587" s="172"/>
      <c r="E587" s="172"/>
      <c r="F587" s="172"/>
      <c r="G587" s="173"/>
      <c r="H587" s="172"/>
      <c r="I587" s="174"/>
      <c r="J587" s="175"/>
      <c r="K587" s="176"/>
      <c r="L587" s="177"/>
    </row>
    <row r="588" customFormat="false" ht="12.75" hidden="false" customHeight="false" outlineLevel="0" collapsed="false">
      <c r="C588" s="172"/>
      <c r="D588" s="172"/>
      <c r="E588" s="172"/>
      <c r="F588" s="172"/>
      <c r="G588" s="173"/>
      <c r="H588" s="172"/>
      <c r="I588" s="174"/>
      <c r="J588" s="175"/>
      <c r="K588" s="176"/>
      <c r="L588" s="177"/>
    </row>
    <row r="589" customFormat="false" ht="12.75" hidden="false" customHeight="false" outlineLevel="0" collapsed="false">
      <c r="C589" s="172"/>
      <c r="D589" s="172"/>
      <c r="E589" s="172"/>
      <c r="F589" s="172"/>
      <c r="G589" s="173"/>
      <c r="H589" s="172"/>
      <c r="I589" s="174"/>
      <c r="J589" s="175"/>
      <c r="K589" s="176"/>
      <c r="L589" s="177"/>
    </row>
    <row r="590" customFormat="false" ht="12.75" hidden="false" customHeight="false" outlineLevel="0" collapsed="false">
      <c r="C590" s="172"/>
      <c r="D590" s="172"/>
      <c r="E590" s="172"/>
      <c r="F590" s="172"/>
      <c r="G590" s="173"/>
      <c r="H590" s="172"/>
      <c r="I590" s="174"/>
      <c r="J590" s="175"/>
      <c r="K590" s="176"/>
      <c r="L590" s="177"/>
    </row>
    <row r="591" customFormat="false" ht="12.75" hidden="false" customHeight="false" outlineLevel="0" collapsed="false">
      <c r="C591" s="172"/>
      <c r="D591" s="172"/>
      <c r="E591" s="172"/>
      <c r="F591" s="172"/>
      <c r="G591" s="173"/>
      <c r="H591" s="172"/>
      <c r="I591" s="174"/>
      <c r="J591" s="175"/>
      <c r="K591" s="176"/>
      <c r="L591" s="177"/>
    </row>
    <row r="592" customFormat="false" ht="12.75" hidden="false" customHeight="false" outlineLevel="0" collapsed="false">
      <c r="C592" s="172"/>
      <c r="D592" s="172"/>
      <c r="E592" s="172"/>
      <c r="F592" s="172"/>
      <c r="G592" s="173"/>
      <c r="H592" s="172"/>
      <c r="I592" s="174"/>
      <c r="J592" s="175"/>
      <c r="K592" s="176"/>
      <c r="L592" s="177"/>
    </row>
    <row r="593" customFormat="false" ht="12.75" hidden="false" customHeight="false" outlineLevel="0" collapsed="false">
      <c r="C593" s="172"/>
      <c r="D593" s="172"/>
      <c r="E593" s="172"/>
      <c r="F593" s="172"/>
      <c r="G593" s="173"/>
      <c r="H593" s="172"/>
      <c r="I593" s="174"/>
      <c r="J593" s="175"/>
      <c r="K593" s="176"/>
      <c r="L593" s="177"/>
    </row>
    <row r="594" customFormat="false" ht="12.75" hidden="false" customHeight="false" outlineLevel="0" collapsed="false">
      <c r="C594" s="172"/>
      <c r="D594" s="172"/>
      <c r="E594" s="172"/>
      <c r="F594" s="172"/>
      <c r="G594" s="173"/>
      <c r="H594" s="172"/>
      <c r="I594" s="174"/>
      <c r="J594" s="175"/>
      <c r="K594" s="176"/>
      <c r="L594" s="177"/>
    </row>
    <row r="595" customFormat="false" ht="12.75" hidden="false" customHeight="false" outlineLevel="0" collapsed="false">
      <c r="C595" s="172"/>
      <c r="D595" s="172"/>
      <c r="E595" s="172"/>
      <c r="F595" s="172"/>
      <c r="G595" s="173"/>
      <c r="H595" s="172"/>
      <c r="I595" s="174"/>
      <c r="J595" s="175"/>
      <c r="K595" s="176"/>
      <c r="L595" s="177"/>
    </row>
    <row r="596" customFormat="false" ht="12.75" hidden="false" customHeight="false" outlineLevel="0" collapsed="false">
      <c r="C596" s="172"/>
      <c r="D596" s="172"/>
      <c r="E596" s="172"/>
      <c r="F596" s="172"/>
      <c r="G596" s="173"/>
      <c r="H596" s="172"/>
      <c r="I596" s="174"/>
      <c r="J596" s="175"/>
      <c r="K596" s="176"/>
      <c r="L596" s="177"/>
    </row>
    <row r="597" customFormat="false" ht="12.75" hidden="false" customHeight="false" outlineLevel="0" collapsed="false">
      <c r="C597" s="172"/>
      <c r="D597" s="172"/>
      <c r="E597" s="172"/>
      <c r="F597" s="172"/>
      <c r="G597" s="173"/>
      <c r="H597" s="172"/>
      <c r="I597" s="174"/>
      <c r="J597" s="175"/>
      <c r="K597" s="176"/>
      <c r="L597" s="177"/>
    </row>
    <row r="598" customFormat="false" ht="12.75" hidden="false" customHeight="false" outlineLevel="0" collapsed="false">
      <c r="C598" s="172"/>
      <c r="D598" s="172"/>
      <c r="E598" s="172"/>
      <c r="F598" s="172"/>
      <c r="G598" s="173"/>
      <c r="H598" s="172"/>
      <c r="I598" s="174"/>
      <c r="J598" s="175"/>
      <c r="K598" s="176"/>
      <c r="L598" s="177"/>
    </row>
    <row r="599" customFormat="false" ht="12.75" hidden="false" customHeight="false" outlineLevel="0" collapsed="false">
      <c r="C599" s="172"/>
      <c r="D599" s="172"/>
      <c r="E599" s="172"/>
      <c r="F599" s="172"/>
      <c r="G599" s="173"/>
      <c r="H599" s="172"/>
      <c r="I599" s="174"/>
      <c r="J599" s="175"/>
      <c r="K599" s="176"/>
      <c r="L599" s="177"/>
    </row>
    <row r="600" customFormat="false" ht="12.75" hidden="false" customHeight="false" outlineLevel="0" collapsed="false">
      <c r="C600" s="172"/>
      <c r="D600" s="172"/>
      <c r="E600" s="172"/>
      <c r="F600" s="172"/>
      <c r="G600" s="173"/>
      <c r="H600" s="172"/>
      <c r="I600" s="174"/>
      <c r="J600" s="175"/>
      <c r="K600" s="176"/>
      <c r="L600" s="177"/>
    </row>
    <row r="601" customFormat="false" ht="12.75" hidden="false" customHeight="false" outlineLevel="0" collapsed="false">
      <c r="C601" s="172"/>
      <c r="D601" s="172"/>
      <c r="E601" s="172"/>
      <c r="F601" s="172"/>
      <c r="G601" s="173"/>
      <c r="H601" s="172"/>
      <c r="I601" s="174"/>
      <c r="J601" s="175"/>
      <c r="K601" s="176"/>
      <c r="L601" s="177"/>
    </row>
    <row r="602" customFormat="false" ht="12.75" hidden="false" customHeight="false" outlineLevel="0" collapsed="false">
      <c r="C602" s="172"/>
      <c r="D602" s="172"/>
      <c r="E602" s="172"/>
      <c r="F602" s="172"/>
      <c r="G602" s="173"/>
      <c r="H602" s="172"/>
      <c r="I602" s="174"/>
      <c r="J602" s="175"/>
      <c r="K602" s="176"/>
      <c r="L602" s="177"/>
    </row>
    <row r="603" customFormat="false" ht="12.75" hidden="false" customHeight="false" outlineLevel="0" collapsed="false">
      <c r="C603" s="172"/>
      <c r="D603" s="172"/>
      <c r="E603" s="172"/>
      <c r="F603" s="172"/>
      <c r="G603" s="173"/>
      <c r="H603" s="172"/>
      <c r="I603" s="174"/>
      <c r="J603" s="175"/>
      <c r="K603" s="176"/>
      <c r="L603" s="177"/>
    </row>
    <row r="604" customFormat="false" ht="12.75" hidden="false" customHeight="false" outlineLevel="0" collapsed="false">
      <c r="C604" s="172"/>
      <c r="D604" s="172"/>
      <c r="E604" s="172"/>
      <c r="F604" s="172"/>
      <c r="G604" s="173"/>
      <c r="H604" s="172"/>
      <c r="I604" s="174"/>
      <c r="J604" s="175"/>
      <c r="K604" s="176"/>
      <c r="L604" s="177"/>
    </row>
    <row r="605" customFormat="false" ht="12.75" hidden="false" customHeight="false" outlineLevel="0" collapsed="false">
      <c r="C605" s="172"/>
      <c r="D605" s="172"/>
      <c r="E605" s="172"/>
      <c r="F605" s="172"/>
      <c r="G605" s="173"/>
      <c r="H605" s="172"/>
      <c r="I605" s="174"/>
      <c r="J605" s="175"/>
      <c r="K605" s="176"/>
      <c r="L605" s="177"/>
    </row>
    <row r="606" customFormat="false" ht="12.75" hidden="false" customHeight="false" outlineLevel="0" collapsed="false">
      <c r="C606" s="172"/>
      <c r="D606" s="172"/>
      <c r="E606" s="172"/>
      <c r="F606" s="172"/>
      <c r="G606" s="173"/>
      <c r="H606" s="172"/>
      <c r="I606" s="174"/>
      <c r="J606" s="175"/>
      <c r="K606" s="176"/>
      <c r="L606" s="177"/>
    </row>
  </sheetData>
  <autoFilter ref="A9:N36"/>
  <mergeCells count="13">
    <mergeCell ref="D1:J1"/>
    <mergeCell ref="D2:G2"/>
    <mergeCell ref="D3:G3"/>
    <mergeCell ref="C5:L5"/>
    <mergeCell ref="C7:C8"/>
    <mergeCell ref="D7:E7"/>
    <mergeCell ref="F7:F8"/>
    <mergeCell ref="G7:G8"/>
    <mergeCell ref="H7:H8"/>
    <mergeCell ref="I7:I8"/>
    <mergeCell ref="J7:J8"/>
    <mergeCell ref="L7:L8"/>
    <mergeCell ref="C230:L230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44"/>
  <sheetViews>
    <sheetView showFormulas="false" showGridLines="fals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K14" activeCellId="0" sqref="K1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78" width="6.85"/>
    <col collapsed="false" customWidth="true" hidden="false" outlineLevel="0" max="2" min="2" style="178" width="61.29"/>
    <col collapsed="false" customWidth="true" hidden="false" outlineLevel="0" max="4" min="3" style="178" width="15.71"/>
    <col collapsed="false" customWidth="false" hidden="false" outlineLevel="0" max="16384" min="5" style="178" width="9.14"/>
  </cols>
  <sheetData>
    <row r="1" s="179" customFormat="true" ht="12.75" hidden="false" customHeight="false" outlineLevel="0" collapsed="false">
      <c r="E1" s="180"/>
      <c r="F1" s="180"/>
      <c r="G1" s="180"/>
      <c r="H1" s="180"/>
      <c r="I1" s="180"/>
      <c r="J1" s="180"/>
      <c r="K1" s="180"/>
    </row>
    <row r="2" s="181" customFormat="true" ht="12.75" hidden="false" customHeight="true" outlineLevel="0" collapsed="false">
      <c r="B2" s="182" t="s">
        <v>515</v>
      </c>
      <c r="C2" s="182"/>
      <c r="D2" s="180"/>
      <c r="E2" s="180"/>
      <c r="F2" s="180"/>
      <c r="G2" s="180"/>
      <c r="H2" s="180"/>
      <c r="I2" s="180"/>
      <c r="J2" s="180"/>
      <c r="K2" s="180"/>
    </row>
    <row r="3" s="181" customFormat="true" ht="12.75" hidden="false" customHeight="false" outlineLevel="0" collapsed="false">
      <c r="B3" s="182"/>
      <c r="C3" s="182"/>
      <c r="D3" s="180"/>
      <c r="E3" s="180"/>
      <c r="F3" s="180"/>
      <c r="G3" s="180"/>
      <c r="H3" s="180"/>
      <c r="I3" s="180"/>
      <c r="J3" s="180"/>
      <c r="K3" s="180"/>
    </row>
    <row r="4" s="181" customFormat="true" ht="12.75" hidden="false" customHeight="false" outlineLevel="0" collapsed="false">
      <c r="B4" s="183"/>
      <c r="C4" s="183"/>
      <c r="D4" s="180"/>
      <c r="E4" s="180"/>
      <c r="F4" s="184"/>
      <c r="G4" s="184"/>
      <c r="H4" s="184"/>
      <c r="I4" s="180"/>
      <c r="J4" s="180"/>
      <c r="K4" s="180"/>
    </row>
    <row r="5" customFormat="false" ht="28.5" hidden="false" customHeight="true" outlineLevel="0" collapsed="false">
      <c r="A5" s="185" t="s">
        <v>516</v>
      </c>
      <c r="B5" s="185"/>
      <c r="C5" s="185"/>
      <c r="D5" s="185"/>
      <c r="E5" s="180"/>
      <c r="F5" s="186"/>
      <c r="G5" s="186"/>
      <c r="H5" s="186"/>
      <c r="I5" s="187"/>
      <c r="J5" s="180"/>
      <c r="K5" s="180"/>
    </row>
    <row r="6" s="189" customFormat="true" ht="13.5" hidden="false" customHeight="true" outlineLevel="0" collapsed="false">
      <c r="A6" s="188" t="s">
        <v>517</v>
      </c>
      <c r="B6" s="188"/>
      <c r="C6" s="188"/>
      <c r="D6" s="188"/>
      <c r="E6" s="180"/>
      <c r="F6" s="186"/>
      <c r="G6" s="186"/>
      <c r="H6" s="186"/>
      <c r="I6" s="187"/>
      <c r="J6" s="180"/>
      <c r="K6" s="180"/>
    </row>
    <row r="7" s="189" customFormat="true" ht="12.75" hidden="false" customHeight="false" outlineLevel="0" collapsed="false">
      <c r="B7" s="190"/>
      <c r="C7" s="190"/>
      <c r="D7" s="191"/>
      <c r="E7" s="180"/>
      <c r="F7" s="186"/>
      <c r="G7" s="186"/>
      <c r="H7" s="186"/>
      <c r="I7" s="187"/>
      <c r="J7" s="180"/>
      <c r="K7" s="180"/>
    </row>
    <row r="8" customFormat="false" ht="12.75" hidden="false" customHeight="false" outlineLevel="0" collapsed="false">
      <c r="A8" s="192" t="s">
        <v>518</v>
      </c>
      <c r="B8" s="192" t="s">
        <v>519</v>
      </c>
      <c r="C8" s="192" t="s">
        <v>520</v>
      </c>
      <c r="D8" s="192" t="s">
        <v>521</v>
      </c>
      <c r="E8" s="180"/>
      <c r="F8" s="186"/>
      <c r="G8" s="186"/>
      <c r="H8" s="186"/>
      <c r="I8" s="187"/>
      <c r="J8" s="180"/>
      <c r="K8" s="180"/>
    </row>
    <row r="9" customFormat="false" ht="12.75" hidden="false" customHeight="true" outlineLevel="0" collapsed="false">
      <c r="A9" s="193" t="s">
        <v>522</v>
      </c>
      <c r="B9" s="193"/>
      <c r="C9" s="193"/>
      <c r="D9" s="193"/>
      <c r="E9" s="180"/>
      <c r="F9" s="180"/>
      <c r="G9" s="180"/>
      <c r="H9" s="180"/>
      <c r="I9" s="180"/>
      <c r="J9" s="180"/>
      <c r="K9" s="180"/>
    </row>
    <row r="10" customFormat="false" ht="15" hidden="false" customHeight="true" outlineLevel="0" collapsed="false">
      <c r="A10" s="194" t="s">
        <v>523</v>
      </c>
      <c r="B10" s="195" t="s">
        <v>524</v>
      </c>
      <c r="C10" s="194" t="n">
        <v>1E-006</v>
      </c>
      <c r="D10" s="194" t="n">
        <v>1E-005</v>
      </c>
      <c r="E10" s="180"/>
      <c r="F10" s="196"/>
      <c r="G10" s="196"/>
      <c r="H10" s="196"/>
      <c r="I10" s="187"/>
      <c r="J10" s="180"/>
      <c r="K10" s="180"/>
    </row>
    <row r="11" customFormat="false" ht="15" hidden="false" customHeight="true" outlineLevel="0" collapsed="false">
      <c r="A11" s="194" t="s">
        <v>525</v>
      </c>
      <c r="B11" s="195" t="s">
        <v>526</v>
      </c>
      <c r="C11" s="194" t="n">
        <v>0.015</v>
      </c>
      <c r="D11" s="194" t="n">
        <v>0.015</v>
      </c>
      <c r="E11" s="180"/>
      <c r="F11" s="180"/>
      <c r="G11" s="180"/>
      <c r="H11" s="180"/>
      <c r="I11" s="180"/>
      <c r="J11" s="180"/>
      <c r="K11" s="180"/>
    </row>
    <row r="12" customFormat="false" ht="15" hidden="false" customHeight="true" outlineLevel="0" collapsed="false">
      <c r="A12" s="194" t="s">
        <v>527</v>
      </c>
      <c r="B12" s="195" t="s">
        <v>528</v>
      </c>
      <c r="C12" s="194" t="n">
        <v>0.01</v>
      </c>
      <c r="D12" s="194" t="n">
        <v>0.01</v>
      </c>
      <c r="E12" s="180"/>
      <c r="F12" s="186"/>
      <c r="G12" s="186"/>
      <c r="H12" s="186"/>
      <c r="I12" s="187"/>
      <c r="J12" s="180"/>
      <c r="K12" s="180"/>
    </row>
    <row r="13" customFormat="false" ht="15" hidden="false" customHeight="true" outlineLevel="0" collapsed="false">
      <c r="A13" s="194" t="s">
        <v>529</v>
      </c>
      <c r="B13" s="195" t="s">
        <v>530</v>
      </c>
      <c r="C13" s="194" t="n">
        <v>0.002</v>
      </c>
      <c r="D13" s="194" t="n">
        <v>0.002</v>
      </c>
      <c r="E13" s="180"/>
      <c r="F13" s="180"/>
      <c r="G13" s="180"/>
      <c r="H13" s="180"/>
      <c r="I13" s="180"/>
      <c r="J13" s="180"/>
      <c r="K13" s="180"/>
    </row>
    <row r="14" customFormat="false" ht="15" hidden="false" customHeight="true" outlineLevel="0" collapsed="false">
      <c r="A14" s="194" t="s">
        <v>531</v>
      </c>
      <c r="B14" s="195" t="s">
        <v>532</v>
      </c>
      <c r="C14" s="194" t="n">
        <v>0.006</v>
      </c>
      <c r="D14" s="194" t="n">
        <v>0.006</v>
      </c>
      <c r="E14" s="180"/>
      <c r="F14" s="180"/>
      <c r="G14" s="180"/>
      <c r="H14" s="180"/>
      <c r="I14" s="180"/>
      <c r="J14" s="180"/>
      <c r="K14" s="180"/>
    </row>
    <row r="15" customFormat="false" ht="15" hidden="false" customHeight="true" outlineLevel="0" collapsed="false">
      <c r="A15" s="194" t="s">
        <v>533</v>
      </c>
      <c r="B15" s="195" t="s">
        <v>534</v>
      </c>
      <c r="C15" s="194" t="n">
        <v>0.025</v>
      </c>
      <c r="D15" s="194" t="n">
        <v>0.025</v>
      </c>
      <c r="E15" s="180"/>
      <c r="F15" s="180"/>
      <c r="G15" s="180"/>
      <c r="H15" s="180"/>
      <c r="I15" s="180"/>
      <c r="J15" s="180"/>
      <c r="K15" s="180"/>
    </row>
    <row r="16" customFormat="false" ht="15" hidden="false" customHeight="true" outlineLevel="0" collapsed="false">
      <c r="A16" s="194" t="s">
        <v>535</v>
      </c>
      <c r="B16" s="195" t="s">
        <v>536</v>
      </c>
      <c r="C16" s="194" t="n">
        <v>0.03</v>
      </c>
      <c r="D16" s="194" t="n">
        <v>0.03</v>
      </c>
      <c r="E16" s="180"/>
      <c r="F16" s="180"/>
      <c r="G16" s="180"/>
      <c r="H16" s="180"/>
      <c r="I16" s="180"/>
      <c r="J16" s="180"/>
      <c r="K16" s="180"/>
    </row>
    <row r="17" customFormat="false" ht="15" hidden="false" customHeight="true" outlineLevel="0" collapsed="false">
      <c r="A17" s="194" t="s">
        <v>537</v>
      </c>
      <c r="B17" s="195" t="s">
        <v>538</v>
      </c>
      <c r="C17" s="194" t="n">
        <v>0.08</v>
      </c>
      <c r="D17" s="194" t="n">
        <v>0.08</v>
      </c>
      <c r="E17" s="180"/>
      <c r="F17" s="180"/>
      <c r="G17" s="180"/>
      <c r="H17" s="180"/>
      <c r="I17" s="180"/>
      <c r="J17" s="180"/>
      <c r="K17" s="180"/>
    </row>
    <row r="18" customFormat="false" ht="15" hidden="false" customHeight="true" outlineLevel="0" collapsed="false">
      <c r="A18" s="194" t="s">
        <v>539</v>
      </c>
      <c r="B18" s="195" t="s">
        <v>540</v>
      </c>
      <c r="C18" s="194" t="n">
        <v>0.01</v>
      </c>
      <c r="D18" s="194" t="n">
        <v>0.01</v>
      </c>
      <c r="E18" s="180"/>
      <c r="F18" s="180"/>
      <c r="G18" s="180"/>
      <c r="H18" s="180"/>
      <c r="I18" s="180"/>
      <c r="J18" s="180"/>
      <c r="K18" s="180"/>
    </row>
    <row r="19" customFormat="false" ht="15" hidden="false" customHeight="true" outlineLevel="0" collapsed="false">
      <c r="A19" s="197" t="s">
        <v>541</v>
      </c>
      <c r="B19" s="198" t="s">
        <v>270</v>
      </c>
      <c r="C19" s="199" t="n">
        <v>0.178001</v>
      </c>
      <c r="D19" s="199" t="n">
        <v>0.17801</v>
      </c>
      <c r="E19" s="180"/>
      <c r="F19" s="180"/>
      <c r="G19" s="180"/>
      <c r="H19" s="180"/>
      <c r="I19" s="180"/>
      <c r="J19" s="180"/>
      <c r="K19" s="180"/>
    </row>
    <row r="20" customFormat="false" ht="12.75" hidden="false" customHeight="true" outlineLevel="0" collapsed="false">
      <c r="A20" s="193" t="s">
        <v>542</v>
      </c>
      <c r="B20" s="193"/>
      <c r="C20" s="193"/>
      <c r="D20" s="193"/>
      <c r="E20" s="180"/>
      <c r="F20" s="180"/>
      <c r="G20" s="180"/>
      <c r="H20" s="180"/>
      <c r="I20" s="180"/>
      <c r="J20" s="180"/>
      <c r="K20" s="180"/>
    </row>
    <row r="21" customFormat="false" ht="15" hidden="false" customHeight="true" outlineLevel="0" collapsed="false">
      <c r="A21" s="194" t="s">
        <v>543</v>
      </c>
      <c r="B21" s="195" t="s">
        <v>544</v>
      </c>
      <c r="C21" s="194" t="n">
        <v>0.1773</v>
      </c>
      <c r="D21" s="194" t="n">
        <v>1E-005</v>
      </c>
      <c r="E21" s="180"/>
      <c r="F21" s="196"/>
      <c r="G21" s="196"/>
      <c r="H21" s="196"/>
      <c r="I21" s="187"/>
      <c r="J21" s="180"/>
      <c r="K21" s="180"/>
    </row>
    <row r="22" customFormat="false" ht="15" hidden="false" customHeight="true" outlineLevel="0" collapsed="false">
      <c r="A22" s="194" t="s">
        <v>545</v>
      </c>
      <c r="B22" s="195" t="s">
        <v>546</v>
      </c>
      <c r="C22" s="194" t="n">
        <v>0.034</v>
      </c>
      <c r="D22" s="194" t="n">
        <v>1E-005</v>
      </c>
      <c r="E22" s="180"/>
      <c r="F22" s="180"/>
      <c r="G22" s="180"/>
      <c r="H22" s="180"/>
      <c r="I22" s="180"/>
      <c r="J22" s="180"/>
      <c r="K22" s="180"/>
    </row>
    <row r="23" customFormat="false" ht="15" hidden="false" customHeight="true" outlineLevel="0" collapsed="false">
      <c r="A23" s="194" t="s">
        <v>547</v>
      </c>
      <c r="B23" s="195" t="s">
        <v>548</v>
      </c>
      <c r="C23" s="194" t="n">
        <v>0.0083</v>
      </c>
      <c r="D23" s="194" t="n">
        <v>0.0064</v>
      </c>
      <c r="E23" s="180"/>
      <c r="F23" s="186"/>
      <c r="G23" s="186"/>
      <c r="H23" s="186"/>
      <c r="I23" s="187"/>
      <c r="J23" s="180"/>
      <c r="K23" s="180"/>
    </row>
    <row r="24" customFormat="false" ht="15" hidden="false" customHeight="true" outlineLevel="0" collapsed="false">
      <c r="A24" s="194" t="s">
        <v>549</v>
      </c>
      <c r="B24" s="195" t="s">
        <v>550</v>
      </c>
      <c r="C24" s="194" t="n">
        <v>0.1072</v>
      </c>
      <c r="D24" s="194" t="n">
        <v>0.0833</v>
      </c>
      <c r="E24" s="180"/>
      <c r="F24" s="180"/>
      <c r="G24" s="180"/>
      <c r="H24" s="180"/>
      <c r="I24" s="180"/>
      <c r="J24" s="180"/>
      <c r="K24" s="180"/>
    </row>
    <row r="25" customFormat="false" ht="15" hidden="false" customHeight="true" outlineLevel="0" collapsed="false">
      <c r="A25" s="194" t="s">
        <v>551</v>
      </c>
      <c r="B25" s="195" t="s">
        <v>552</v>
      </c>
      <c r="C25" s="194" t="n">
        <v>0.0006</v>
      </c>
      <c r="D25" s="194" t="n">
        <v>0.0004</v>
      </c>
      <c r="E25" s="180"/>
      <c r="F25" s="180"/>
      <c r="G25" s="180"/>
      <c r="H25" s="180"/>
      <c r="I25" s="180"/>
      <c r="J25" s="180"/>
      <c r="K25" s="180"/>
    </row>
    <row r="26" customFormat="false" ht="15" hidden="false" customHeight="true" outlineLevel="0" collapsed="false">
      <c r="A26" s="194" t="s">
        <v>553</v>
      </c>
      <c r="B26" s="195" t="s">
        <v>554</v>
      </c>
      <c r="C26" s="194" t="n">
        <v>0.0071</v>
      </c>
      <c r="D26" s="194" t="n">
        <v>0.0056</v>
      </c>
      <c r="E26" s="180"/>
      <c r="F26" s="180"/>
      <c r="G26" s="180"/>
      <c r="H26" s="180"/>
      <c r="I26" s="180"/>
      <c r="J26" s="180"/>
      <c r="K26" s="180"/>
    </row>
    <row r="27" customFormat="false" ht="15" hidden="false" customHeight="true" outlineLevel="0" collapsed="false">
      <c r="A27" s="194" t="s">
        <v>555</v>
      </c>
      <c r="B27" s="195" t="s">
        <v>556</v>
      </c>
      <c r="C27" s="194" t="n">
        <v>0.0127</v>
      </c>
      <c r="D27" s="194" t="n">
        <v>1E-005</v>
      </c>
      <c r="E27" s="180"/>
      <c r="F27" s="180"/>
      <c r="G27" s="180"/>
      <c r="H27" s="180"/>
      <c r="I27" s="180"/>
      <c r="J27" s="180"/>
      <c r="K27" s="180"/>
    </row>
    <row r="28" customFormat="false" ht="15" hidden="false" customHeight="true" outlineLevel="0" collapsed="false">
      <c r="A28" s="194" t="s">
        <v>557</v>
      </c>
      <c r="B28" s="195" t="s">
        <v>558</v>
      </c>
      <c r="C28" s="194" t="n">
        <v>0.001</v>
      </c>
      <c r="D28" s="194" t="n">
        <v>0.0008</v>
      </c>
      <c r="E28" s="180"/>
      <c r="F28" s="180"/>
      <c r="G28" s="180"/>
      <c r="H28" s="180"/>
      <c r="I28" s="180"/>
      <c r="J28" s="180"/>
      <c r="K28" s="180"/>
    </row>
    <row r="29" customFormat="false" ht="15" hidden="false" customHeight="true" outlineLevel="0" collapsed="false">
      <c r="A29" s="194" t="s">
        <v>559</v>
      </c>
      <c r="B29" s="195" t="s">
        <v>560</v>
      </c>
      <c r="C29" s="194" t="n">
        <v>0.0844</v>
      </c>
      <c r="D29" s="194" t="n">
        <v>0.0656</v>
      </c>
      <c r="E29" s="180"/>
      <c r="F29" s="180"/>
      <c r="G29" s="180"/>
      <c r="H29" s="180"/>
      <c r="I29" s="180"/>
      <c r="J29" s="180"/>
      <c r="K29" s="180"/>
    </row>
    <row r="30" customFormat="false" ht="15" hidden="false" customHeight="true" outlineLevel="0" collapsed="false">
      <c r="A30" s="194" t="s">
        <v>561</v>
      </c>
      <c r="B30" s="195" t="s">
        <v>562</v>
      </c>
      <c r="C30" s="194" t="n">
        <v>0.0004</v>
      </c>
      <c r="D30" s="194" t="n">
        <v>0.0003</v>
      </c>
      <c r="E30" s="180"/>
      <c r="F30" s="180"/>
      <c r="G30" s="180"/>
      <c r="H30" s="180"/>
      <c r="I30" s="180"/>
      <c r="J30" s="180"/>
      <c r="K30" s="180"/>
    </row>
    <row r="31" customFormat="false" ht="15" hidden="false" customHeight="true" outlineLevel="0" collapsed="false">
      <c r="A31" s="197" t="s">
        <v>563</v>
      </c>
      <c r="B31" s="198" t="s">
        <v>270</v>
      </c>
      <c r="C31" s="199" t="n">
        <v>0.433</v>
      </c>
      <c r="D31" s="199" t="n">
        <v>0.16243</v>
      </c>
      <c r="E31" s="180"/>
      <c r="F31" s="180"/>
      <c r="G31" s="180"/>
      <c r="H31" s="180"/>
      <c r="I31" s="180"/>
      <c r="J31" s="180"/>
      <c r="K31" s="180"/>
    </row>
    <row r="32" customFormat="false" ht="12.75" hidden="false" customHeight="true" outlineLevel="0" collapsed="false">
      <c r="A32" s="193" t="s">
        <v>564</v>
      </c>
      <c r="B32" s="193"/>
      <c r="C32" s="193"/>
      <c r="D32" s="193"/>
      <c r="E32" s="180"/>
      <c r="F32" s="180"/>
      <c r="G32" s="180"/>
      <c r="H32" s="180"/>
      <c r="I32" s="180"/>
      <c r="J32" s="180"/>
      <c r="K32" s="180"/>
    </row>
    <row r="33" customFormat="false" ht="15" hidden="false" customHeight="true" outlineLevel="0" collapsed="false">
      <c r="A33" s="194" t="s">
        <v>565</v>
      </c>
      <c r="B33" s="195" t="s">
        <v>566</v>
      </c>
      <c r="C33" s="194" t="n">
        <v>0.0416</v>
      </c>
      <c r="D33" s="194" t="n">
        <v>0.0324</v>
      </c>
      <c r="E33" s="180"/>
      <c r="F33" s="196"/>
      <c r="G33" s="196"/>
      <c r="H33" s="196"/>
      <c r="I33" s="187"/>
      <c r="J33" s="180"/>
      <c r="K33" s="180"/>
    </row>
    <row r="34" customFormat="false" ht="15" hidden="false" customHeight="true" outlineLevel="0" collapsed="false">
      <c r="A34" s="194" t="s">
        <v>567</v>
      </c>
      <c r="B34" s="195" t="s">
        <v>568</v>
      </c>
      <c r="C34" s="194" t="n">
        <v>0.001</v>
      </c>
      <c r="D34" s="194" t="n">
        <v>0.0008</v>
      </c>
      <c r="E34" s="180"/>
      <c r="F34" s="180"/>
      <c r="G34" s="180"/>
      <c r="H34" s="180"/>
      <c r="I34" s="180"/>
      <c r="J34" s="180"/>
      <c r="K34" s="180"/>
    </row>
    <row r="35" customFormat="false" ht="15" hidden="false" customHeight="true" outlineLevel="0" collapsed="false">
      <c r="A35" s="194" t="s">
        <v>569</v>
      </c>
      <c r="B35" s="195" t="s">
        <v>570</v>
      </c>
      <c r="C35" s="194" t="n">
        <v>0.0461</v>
      </c>
      <c r="D35" s="194" t="n">
        <v>0.0359</v>
      </c>
      <c r="E35" s="180"/>
      <c r="F35" s="186"/>
      <c r="G35" s="186"/>
      <c r="H35" s="186"/>
      <c r="I35" s="187"/>
      <c r="J35" s="180"/>
      <c r="K35" s="180"/>
    </row>
    <row r="36" customFormat="false" ht="15" hidden="false" customHeight="true" outlineLevel="0" collapsed="false">
      <c r="A36" s="194" t="s">
        <v>571</v>
      </c>
      <c r="B36" s="195" t="s">
        <v>572</v>
      </c>
      <c r="C36" s="194" t="n">
        <v>0.0308</v>
      </c>
      <c r="D36" s="194" t="n">
        <v>0.0239</v>
      </c>
      <c r="E36" s="180"/>
      <c r="F36" s="180"/>
      <c r="G36" s="180"/>
      <c r="H36" s="180"/>
      <c r="I36" s="180"/>
      <c r="J36" s="180"/>
      <c r="K36" s="180"/>
    </row>
    <row r="37" customFormat="false" ht="15" hidden="false" customHeight="true" outlineLevel="0" collapsed="false">
      <c r="A37" s="194" t="s">
        <v>573</v>
      </c>
      <c r="B37" s="195" t="s">
        <v>574</v>
      </c>
      <c r="C37" s="194" t="n">
        <v>0.0035</v>
      </c>
      <c r="D37" s="194" t="n">
        <v>0.0027</v>
      </c>
      <c r="E37" s="180"/>
      <c r="F37" s="180"/>
      <c r="G37" s="180"/>
      <c r="H37" s="180"/>
      <c r="I37" s="180"/>
      <c r="J37" s="180"/>
      <c r="K37" s="180"/>
    </row>
    <row r="38" customFormat="false" ht="15" hidden="false" customHeight="true" outlineLevel="0" collapsed="false">
      <c r="A38" s="197" t="s">
        <v>295</v>
      </c>
      <c r="B38" s="198" t="s">
        <v>270</v>
      </c>
      <c r="C38" s="199" t="n">
        <v>0.123</v>
      </c>
      <c r="D38" s="199" t="n">
        <v>0.0957</v>
      </c>
      <c r="E38" s="180"/>
      <c r="F38" s="180"/>
      <c r="G38" s="180"/>
      <c r="H38" s="180"/>
      <c r="I38" s="180"/>
      <c r="J38" s="180"/>
      <c r="K38" s="180"/>
    </row>
    <row r="39" customFormat="false" ht="12.75" hidden="false" customHeight="true" outlineLevel="0" collapsed="false">
      <c r="A39" s="193" t="s">
        <v>575</v>
      </c>
      <c r="B39" s="193"/>
      <c r="C39" s="193"/>
      <c r="D39" s="193"/>
      <c r="E39" s="180"/>
      <c r="F39" s="180"/>
      <c r="G39" s="180"/>
      <c r="H39" s="180"/>
      <c r="I39" s="180"/>
      <c r="J39" s="180"/>
      <c r="K39" s="180"/>
    </row>
    <row r="40" customFormat="false" ht="15" hidden="false" customHeight="true" outlineLevel="0" collapsed="false">
      <c r="A40" s="194" t="s">
        <v>576</v>
      </c>
      <c r="B40" s="195" t="s">
        <v>577</v>
      </c>
      <c r="C40" s="194" t="n">
        <v>0.077074433</v>
      </c>
      <c r="D40" s="194" t="n">
        <v>0.0289141643</v>
      </c>
      <c r="E40" s="180"/>
      <c r="F40" s="196"/>
      <c r="G40" s="196"/>
      <c r="H40" s="196"/>
      <c r="I40" s="187"/>
      <c r="J40" s="180"/>
      <c r="K40" s="180"/>
    </row>
    <row r="41" customFormat="false" ht="25.5" hidden="false" customHeight="false" outlineLevel="0" collapsed="false">
      <c r="A41" s="194" t="s">
        <v>578</v>
      </c>
      <c r="B41" s="195" t="s">
        <v>579</v>
      </c>
      <c r="C41" s="194" t="n">
        <v>0.003506001</v>
      </c>
      <c r="D41" s="194" t="n">
        <v>0.002734408</v>
      </c>
      <c r="E41" s="180"/>
      <c r="F41" s="180"/>
      <c r="G41" s="180"/>
      <c r="H41" s="180"/>
      <c r="I41" s="180"/>
      <c r="J41" s="180"/>
      <c r="K41" s="180"/>
    </row>
    <row r="42" customFormat="false" ht="15" hidden="false" customHeight="true" outlineLevel="0" collapsed="false">
      <c r="A42" s="200" t="s">
        <v>580</v>
      </c>
      <c r="B42" s="200" t="s">
        <v>270</v>
      </c>
      <c r="C42" s="201" t="n">
        <v>0.080580434</v>
      </c>
      <c r="D42" s="201" t="n">
        <v>0.0316485723</v>
      </c>
      <c r="E42" s="180"/>
      <c r="F42" s="180"/>
      <c r="G42" s="180"/>
      <c r="H42" s="180"/>
      <c r="I42" s="180"/>
      <c r="J42" s="180"/>
      <c r="K42" s="180"/>
    </row>
    <row r="43" customFormat="false" ht="9" hidden="false" customHeight="true" outlineLevel="0" collapsed="false">
      <c r="A43" s="202"/>
      <c r="B43" s="203"/>
      <c r="C43" s="202"/>
      <c r="D43" s="204"/>
    </row>
    <row r="44" customFormat="false" ht="15" hidden="false" customHeight="true" outlineLevel="0" collapsed="false">
      <c r="A44" s="193" t="s">
        <v>581</v>
      </c>
      <c r="B44" s="193"/>
      <c r="C44" s="205" t="n">
        <v>0.814581434</v>
      </c>
      <c r="D44" s="205" t="n">
        <v>0.4677885723</v>
      </c>
      <c r="F44" s="186"/>
      <c r="G44" s="186"/>
      <c r="H44" s="186"/>
      <c r="I44" s="187"/>
      <c r="J44" s="180"/>
    </row>
  </sheetData>
  <mergeCells count="12">
    <mergeCell ref="B2:C2"/>
    <mergeCell ref="B3:C3"/>
    <mergeCell ref="B4:C4"/>
    <mergeCell ref="F4:H4"/>
    <mergeCell ref="A5:D5"/>
    <mergeCell ref="A6:D6"/>
    <mergeCell ref="B7:C7"/>
    <mergeCell ref="A9:D9"/>
    <mergeCell ref="A20:D20"/>
    <mergeCell ref="A32:D32"/>
    <mergeCell ref="A39:D39"/>
    <mergeCell ref="A44:B44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8" activeCellId="0" sqref="A8"/>
    </sheetView>
  </sheetViews>
  <sheetFormatPr defaultColWidth="9.1484375" defaultRowHeight="12.75" zeroHeight="false" outlineLevelRow="0" outlineLevelCol="0"/>
  <cols>
    <col collapsed="false" customWidth="true" hidden="false" outlineLevel="0" max="1" min="1" style="178" width="61.29"/>
    <col collapsed="false" customWidth="true" hidden="false" outlineLevel="0" max="2" min="2" style="178" width="24"/>
    <col collapsed="false" customWidth="false" hidden="false" outlineLevel="0" max="16384" min="3" style="178" width="9.14"/>
  </cols>
  <sheetData>
    <row r="1" s="179" customFormat="true" ht="12.75" hidden="false" customHeight="true" outlineLevel="0" collapsed="false">
      <c r="A1" s="182" t="s">
        <v>582</v>
      </c>
      <c r="B1" s="182"/>
      <c r="C1" s="180"/>
      <c r="D1" s="180"/>
      <c r="E1" s="180"/>
      <c r="F1" s="180"/>
      <c r="G1" s="180"/>
      <c r="H1" s="180"/>
      <c r="I1" s="180"/>
      <c r="J1" s="180"/>
    </row>
    <row r="2" s="181" customFormat="true" ht="12.75" hidden="false" customHeight="true" outlineLevel="0" collapsed="false">
      <c r="A2" s="182" t="s">
        <v>583</v>
      </c>
      <c r="B2" s="182"/>
      <c r="C2" s="180"/>
      <c r="D2" s="180"/>
      <c r="E2" s="180"/>
      <c r="F2" s="180"/>
      <c r="G2" s="180"/>
      <c r="H2" s="180"/>
      <c r="I2" s="180"/>
      <c r="J2" s="180"/>
    </row>
    <row r="3" s="181" customFormat="true" ht="12.75" hidden="false" customHeight="true" outlineLevel="0" collapsed="false">
      <c r="A3" s="182" t="s">
        <v>584</v>
      </c>
      <c r="B3" s="182"/>
      <c r="C3" s="180"/>
      <c r="D3" s="180"/>
      <c r="E3" s="180"/>
      <c r="F3" s="180"/>
      <c r="G3" s="180"/>
      <c r="H3" s="180"/>
      <c r="I3" s="180"/>
      <c r="J3" s="180"/>
    </row>
    <row r="4" s="181" customFormat="true" ht="12.75" hidden="false" customHeight="true" outlineLevel="0" collapsed="false">
      <c r="A4" s="183" t="s">
        <v>585</v>
      </c>
      <c r="B4" s="183"/>
      <c r="C4" s="180"/>
      <c r="D4" s="180"/>
      <c r="E4" s="184"/>
      <c r="F4" s="184"/>
      <c r="G4" s="184"/>
      <c r="H4" s="180"/>
      <c r="I4" s="180"/>
      <c r="J4" s="180"/>
    </row>
    <row r="5" s="181" customFormat="true" ht="12" hidden="false" customHeight="true" outlineLevel="0" collapsed="false">
      <c r="A5" s="206"/>
      <c r="B5" s="206"/>
      <c r="C5" s="207"/>
      <c r="D5" s="180"/>
      <c r="E5" s="180"/>
      <c r="F5" s="180"/>
      <c r="G5" s="180"/>
      <c r="H5" s="180"/>
      <c r="I5" s="180"/>
      <c r="J5" s="180"/>
    </row>
    <row r="6" customFormat="false" ht="25.5" hidden="false" customHeight="true" outlineLevel="0" collapsed="false">
      <c r="A6" s="190" t="s">
        <v>516</v>
      </c>
      <c r="B6" s="190"/>
      <c r="C6" s="191"/>
      <c r="D6" s="180"/>
      <c r="E6" s="186"/>
      <c r="F6" s="186"/>
      <c r="G6" s="186"/>
      <c r="H6" s="187"/>
      <c r="I6" s="180"/>
      <c r="J6" s="180"/>
    </row>
    <row r="7" s="189" customFormat="true" ht="13.5" hidden="false" customHeight="true" outlineLevel="0" collapsed="false">
      <c r="A7" s="208" t="s">
        <v>586</v>
      </c>
      <c r="B7" s="209"/>
      <c r="C7" s="191"/>
      <c r="D7" s="180"/>
      <c r="E7" s="186"/>
      <c r="F7" s="186"/>
      <c r="G7" s="186"/>
      <c r="H7" s="187"/>
      <c r="I7" s="180"/>
      <c r="J7" s="180"/>
    </row>
    <row r="8" s="189" customFormat="true" ht="12.75" hidden="false" customHeight="false" outlineLevel="0" collapsed="false">
      <c r="A8" s="190" t="s">
        <v>587</v>
      </c>
      <c r="B8" s="190"/>
      <c r="C8" s="191"/>
      <c r="D8" s="180"/>
      <c r="E8" s="186"/>
      <c r="F8" s="186"/>
      <c r="G8" s="186"/>
      <c r="H8" s="187"/>
      <c r="I8" s="180"/>
      <c r="J8" s="180"/>
    </row>
    <row r="9" customFormat="false" ht="12.75" hidden="false" customHeight="false" outlineLevel="0" collapsed="false">
      <c r="A9" s="209"/>
      <c r="B9" s="209"/>
      <c r="C9" s="210"/>
      <c r="D9" s="180"/>
      <c r="E9" s="186"/>
      <c r="F9" s="186"/>
      <c r="G9" s="186"/>
      <c r="H9" s="187"/>
      <c r="I9" s="180"/>
      <c r="J9" s="180"/>
    </row>
    <row r="10" customFormat="false" ht="12.75" hidden="false" customHeight="false" outlineLevel="0" collapsed="false">
      <c r="A10" s="193" t="s">
        <v>588</v>
      </c>
      <c r="B10" s="193" t="s">
        <v>589</v>
      </c>
      <c r="C10" s="210"/>
      <c r="D10" s="180"/>
      <c r="E10" s="180"/>
      <c r="F10" s="180"/>
      <c r="G10" s="180"/>
      <c r="H10" s="180"/>
      <c r="I10" s="180"/>
      <c r="J10" s="180"/>
    </row>
    <row r="11" customFormat="false" ht="22.5" hidden="false" customHeight="true" outlineLevel="0" collapsed="false">
      <c r="A11" s="195" t="s">
        <v>590</v>
      </c>
      <c r="B11" s="194" t="n">
        <v>0.03</v>
      </c>
      <c r="C11" s="180"/>
      <c r="D11" s="180"/>
      <c r="E11" s="196"/>
      <c r="F11" s="196"/>
      <c r="G11" s="196"/>
      <c r="H11" s="187"/>
      <c r="I11" s="180"/>
      <c r="J11" s="180"/>
    </row>
    <row r="12" customFormat="false" ht="22.5" hidden="false" customHeight="true" outlineLevel="0" collapsed="false">
      <c r="A12" s="195" t="s">
        <v>591</v>
      </c>
      <c r="B12" s="194" t="n">
        <v>0.01</v>
      </c>
      <c r="C12" s="180"/>
      <c r="D12" s="180"/>
      <c r="E12" s="180"/>
      <c r="F12" s="180"/>
      <c r="G12" s="180"/>
      <c r="H12" s="180"/>
      <c r="I12" s="180"/>
      <c r="J12" s="180"/>
    </row>
    <row r="13" customFormat="false" ht="22.5" hidden="false" customHeight="true" outlineLevel="0" collapsed="false">
      <c r="A13" s="195" t="s">
        <v>592</v>
      </c>
      <c r="B13" s="194" t="n">
        <v>0.0097</v>
      </c>
      <c r="C13" s="180"/>
      <c r="D13" s="180"/>
      <c r="E13" s="186"/>
      <c r="F13" s="186"/>
      <c r="G13" s="186"/>
      <c r="H13" s="187"/>
      <c r="I13" s="180"/>
      <c r="J13" s="180"/>
    </row>
    <row r="14" customFormat="false" ht="22.5" hidden="false" customHeight="true" outlineLevel="0" collapsed="false">
      <c r="A14" s="195" t="s">
        <v>593</v>
      </c>
      <c r="B14" s="194" t="n">
        <v>0.008</v>
      </c>
      <c r="C14" s="180"/>
      <c r="D14" s="180"/>
      <c r="E14" s="180"/>
      <c r="F14" s="180"/>
      <c r="G14" s="180"/>
      <c r="H14" s="180"/>
      <c r="I14" s="180"/>
      <c r="J14" s="180"/>
    </row>
    <row r="15" customFormat="false" ht="22.5" hidden="false" customHeight="true" outlineLevel="0" collapsed="false">
      <c r="A15" s="203"/>
      <c r="B15" s="211" t="n">
        <v>0.0577</v>
      </c>
      <c r="C15" s="180"/>
      <c r="D15" s="180"/>
      <c r="E15" s="180"/>
      <c r="F15" s="180"/>
      <c r="G15" s="180"/>
      <c r="H15" s="180"/>
      <c r="I15" s="180"/>
      <c r="J15" s="180"/>
    </row>
    <row r="16" customFormat="false" ht="22.5" hidden="false" customHeight="true" outlineLevel="0" collapsed="false">
      <c r="A16" s="203"/>
      <c r="B16" s="204"/>
      <c r="C16" s="180"/>
      <c r="D16" s="180"/>
      <c r="E16" s="180"/>
      <c r="F16" s="180"/>
      <c r="G16" s="180"/>
      <c r="H16" s="180"/>
      <c r="I16" s="180"/>
      <c r="J16" s="180"/>
    </row>
    <row r="17" customFormat="false" ht="22.5" hidden="false" customHeight="true" outlineLevel="0" collapsed="false">
      <c r="A17" s="193" t="s">
        <v>594</v>
      </c>
      <c r="B17" s="193" t="s">
        <v>589</v>
      </c>
      <c r="C17" s="180"/>
      <c r="D17" s="180"/>
      <c r="E17" s="180"/>
      <c r="F17" s="180"/>
      <c r="G17" s="180"/>
      <c r="H17" s="180"/>
      <c r="I17" s="180"/>
      <c r="J17" s="180"/>
    </row>
    <row r="18" customFormat="false" ht="22.5" hidden="false" customHeight="true" outlineLevel="0" collapsed="false">
      <c r="A18" s="195" t="s">
        <v>595</v>
      </c>
      <c r="B18" s="194" t="n">
        <v>0.0616</v>
      </c>
      <c r="C18" s="180"/>
      <c r="D18" s="180"/>
      <c r="E18" s="180"/>
      <c r="F18" s="180"/>
      <c r="G18" s="180"/>
      <c r="H18" s="180"/>
      <c r="I18" s="180"/>
      <c r="J18" s="180"/>
    </row>
    <row r="19" customFormat="false" ht="22.5" hidden="false" customHeight="true" outlineLevel="0" collapsed="false">
      <c r="A19" s="203"/>
      <c r="B19" s="211" t="n">
        <v>0.0616</v>
      </c>
      <c r="C19" s="180"/>
      <c r="D19" s="180"/>
      <c r="E19" s="180"/>
      <c r="F19" s="180"/>
      <c r="G19" s="180"/>
      <c r="H19" s="180"/>
      <c r="I19" s="180"/>
      <c r="J19" s="180"/>
    </row>
    <row r="20" customFormat="false" ht="22.5" hidden="false" customHeight="true" outlineLevel="0" collapsed="false">
      <c r="A20" s="203"/>
      <c r="B20" s="204"/>
      <c r="C20" s="180"/>
      <c r="D20" s="180"/>
      <c r="E20" s="180"/>
      <c r="F20" s="180"/>
      <c r="G20" s="180"/>
      <c r="H20" s="180"/>
      <c r="I20" s="180"/>
      <c r="J20" s="180"/>
    </row>
    <row r="21" customFormat="false" ht="22.5" hidden="false" customHeight="true" outlineLevel="0" collapsed="false">
      <c r="A21" s="193" t="s">
        <v>596</v>
      </c>
      <c r="B21" s="193" t="s">
        <v>589</v>
      </c>
      <c r="C21" s="180"/>
      <c r="D21" s="180"/>
      <c r="E21" s="180"/>
      <c r="F21" s="180"/>
      <c r="G21" s="180"/>
      <c r="H21" s="180"/>
      <c r="I21" s="180"/>
      <c r="J21" s="180"/>
    </row>
    <row r="22" customFormat="false" ht="22.5" hidden="false" customHeight="true" outlineLevel="0" collapsed="false">
      <c r="A22" s="195" t="s">
        <v>597</v>
      </c>
      <c r="B22" s="194" t="n">
        <v>0.0065</v>
      </c>
      <c r="C22" s="180"/>
      <c r="D22" s="212"/>
      <c r="E22" s="180"/>
      <c r="F22" s="180"/>
      <c r="G22" s="180"/>
      <c r="H22" s="180"/>
      <c r="I22" s="180"/>
      <c r="J22" s="180"/>
    </row>
    <row r="23" customFormat="false" ht="22.5" hidden="false" customHeight="true" outlineLevel="0" collapsed="false">
      <c r="A23" s="195" t="s">
        <v>598</v>
      </c>
      <c r="B23" s="194" t="n">
        <v>0.03</v>
      </c>
      <c r="C23" s="180"/>
      <c r="D23" s="212"/>
      <c r="E23" s="180"/>
      <c r="F23" s="180"/>
      <c r="G23" s="180"/>
      <c r="H23" s="180"/>
      <c r="I23" s="180"/>
      <c r="J23" s="180"/>
    </row>
    <row r="24" customFormat="false" ht="22.5" hidden="false" customHeight="true" outlineLevel="0" collapsed="false">
      <c r="A24" s="195" t="s">
        <v>599</v>
      </c>
      <c r="B24" s="194" t="n">
        <v>0.02</v>
      </c>
      <c r="C24" s="180"/>
      <c r="D24" s="212"/>
      <c r="E24" s="180"/>
      <c r="F24" s="180"/>
      <c r="G24" s="180"/>
      <c r="H24" s="180"/>
      <c r="I24" s="180"/>
      <c r="J24" s="180"/>
    </row>
    <row r="25" customFormat="false" ht="22.5" hidden="false" customHeight="true" outlineLevel="0" collapsed="false">
      <c r="A25" s="195" t="s">
        <v>600</v>
      </c>
      <c r="B25" s="194" t="n">
        <v>0.045</v>
      </c>
      <c r="C25" s="180"/>
      <c r="D25" s="212"/>
      <c r="E25" s="180"/>
      <c r="F25" s="213"/>
      <c r="G25" s="180"/>
      <c r="H25" s="180"/>
      <c r="I25" s="180"/>
      <c r="J25" s="180"/>
    </row>
    <row r="26" customFormat="false" ht="22.5" hidden="false" customHeight="true" outlineLevel="0" collapsed="false">
      <c r="A26" s="203"/>
      <c r="B26" s="214" t="n">
        <v>0.1015</v>
      </c>
    </row>
    <row r="27" customFormat="false" ht="22.5" hidden="false" customHeight="true" outlineLevel="0" collapsed="false">
      <c r="A27" s="203"/>
      <c r="B27" s="197"/>
    </row>
    <row r="28" customFormat="false" ht="22.5" hidden="false" customHeight="true" outlineLevel="0" collapsed="false">
      <c r="A28" s="215" t="s">
        <v>601</v>
      </c>
      <c r="B28" s="215"/>
    </row>
    <row r="29" customFormat="false" ht="12.75" hidden="false" customHeight="false" outlineLevel="0" collapsed="false">
      <c r="A29" s="203"/>
      <c r="B29" s="204"/>
    </row>
    <row r="30" customFormat="false" ht="12.75" hidden="false" customHeight="false" outlineLevel="0" collapsed="false">
      <c r="A30" s="203"/>
      <c r="B30" s="204"/>
    </row>
    <row r="31" customFormat="false" ht="12.75" hidden="false" customHeight="false" outlineLevel="0" collapsed="false">
      <c r="A31" s="203"/>
      <c r="B31" s="204"/>
    </row>
    <row r="32" customFormat="false" ht="12.75" hidden="false" customHeight="false" outlineLevel="0" collapsed="false">
      <c r="A32" s="203"/>
      <c r="B32" s="204"/>
    </row>
    <row r="33" customFormat="false" ht="12.75" hidden="false" customHeight="false" outlineLevel="0" collapsed="false">
      <c r="A33" s="193" t="s">
        <v>602</v>
      </c>
      <c r="B33" s="205" t="n">
        <v>0.2503</v>
      </c>
      <c r="E33" s="186"/>
      <c r="F33" s="186"/>
      <c r="G33" s="186"/>
      <c r="H33" s="187"/>
      <c r="I33" s="180"/>
    </row>
  </sheetData>
  <mergeCells count="8">
    <mergeCell ref="A1:B1"/>
    <mergeCell ref="A2:B2"/>
    <mergeCell ref="A3:B3"/>
    <mergeCell ref="A4:B4"/>
    <mergeCell ref="E4:G4"/>
    <mergeCell ref="A6:B6"/>
    <mergeCell ref="A8:B8"/>
    <mergeCell ref="A28:B28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3"/>
  <sheetViews>
    <sheetView showFormulas="false" showGridLines="true" showRowColHeaders="true" showZeros="true" rightToLeft="false" tabSelected="false" showOutlineSymbols="true" defaultGridColor="true" view="pageBreakPreview" topLeftCell="A13" colorId="64" zoomScale="100" zoomScaleNormal="100" zoomScalePageLayoutView="100" workbookViewId="0">
      <selection pane="topLeft" activeCell="A14" activeCellId="0" sqref="A1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78" width="61.29"/>
    <col collapsed="false" customWidth="true" hidden="false" outlineLevel="0" max="2" min="2" style="178" width="24"/>
    <col collapsed="false" customWidth="false" hidden="false" outlineLevel="0" max="16384" min="3" style="178" width="9.14"/>
  </cols>
  <sheetData>
    <row r="1" s="179" customFormat="true" ht="12.75" hidden="false" customHeight="true" outlineLevel="0" collapsed="false">
      <c r="A1" s="182" t="s">
        <v>582</v>
      </c>
      <c r="B1" s="182"/>
      <c r="C1" s="180"/>
      <c r="D1" s="180"/>
      <c r="E1" s="180"/>
      <c r="F1" s="180"/>
      <c r="G1" s="180"/>
      <c r="H1" s="180"/>
      <c r="I1" s="180"/>
      <c r="J1" s="180"/>
    </row>
    <row r="2" s="181" customFormat="true" ht="12.75" hidden="false" customHeight="true" outlineLevel="0" collapsed="false">
      <c r="A2" s="182" t="s">
        <v>583</v>
      </c>
      <c r="B2" s="182"/>
      <c r="C2" s="180"/>
      <c r="D2" s="180"/>
      <c r="E2" s="180"/>
      <c r="F2" s="180"/>
      <c r="G2" s="180"/>
      <c r="H2" s="180"/>
      <c r="I2" s="180"/>
      <c r="J2" s="180"/>
    </row>
    <row r="3" s="181" customFormat="true" ht="12.75" hidden="false" customHeight="true" outlineLevel="0" collapsed="false">
      <c r="A3" s="182" t="s">
        <v>603</v>
      </c>
      <c r="B3" s="182"/>
      <c r="C3" s="180"/>
      <c r="D3" s="180"/>
      <c r="E3" s="180"/>
      <c r="F3" s="180"/>
      <c r="G3" s="180"/>
      <c r="H3" s="180"/>
      <c r="I3" s="180"/>
      <c r="J3" s="180"/>
    </row>
    <row r="4" s="181" customFormat="true" ht="12.75" hidden="false" customHeight="true" outlineLevel="0" collapsed="false">
      <c r="A4" s="183" t="s">
        <v>585</v>
      </c>
      <c r="B4" s="183"/>
      <c r="C4" s="180"/>
      <c r="D4" s="180"/>
      <c r="E4" s="184"/>
      <c r="F4" s="184"/>
      <c r="G4" s="184"/>
      <c r="H4" s="180"/>
      <c r="I4" s="180"/>
      <c r="J4" s="180"/>
    </row>
    <row r="5" s="181" customFormat="true" ht="12" hidden="false" customHeight="true" outlineLevel="0" collapsed="false">
      <c r="A5" s="206"/>
      <c r="B5" s="206"/>
      <c r="C5" s="207"/>
      <c r="D5" s="180"/>
      <c r="E5" s="180"/>
      <c r="F5" s="180"/>
      <c r="G5" s="180"/>
      <c r="H5" s="180"/>
      <c r="I5" s="180"/>
      <c r="J5" s="180"/>
    </row>
    <row r="6" customFormat="false" ht="25.5" hidden="false" customHeight="true" outlineLevel="0" collapsed="false">
      <c r="A6" s="190" t="s">
        <v>516</v>
      </c>
      <c r="B6" s="190"/>
      <c r="C6" s="191"/>
      <c r="D6" s="180"/>
      <c r="E6" s="186"/>
      <c r="F6" s="186"/>
      <c r="G6" s="186"/>
      <c r="H6" s="187"/>
      <c r="I6" s="180"/>
      <c r="J6" s="180"/>
    </row>
    <row r="7" s="189" customFormat="true" ht="13.5" hidden="false" customHeight="true" outlineLevel="0" collapsed="false">
      <c r="A7" s="208" t="s">
        <v>586</v>
      </c>
      <c r="B7" s="209"/>
      <c r="C7" s="191"/>
      <c r="D7" s="180"/>
      <c r="E7" s="186"/>
      <c r="F7" s="186"/>
      <c r="G7" s="186"/>
      <c r="H7" s="187"/>
      <c r="I7" s="180"/>
      <c r="J7" s="180"/>
    </row>
    <row r="8" s="189" customFormat="true" ht="12.75" hidden="false" customHeight="false" outlineLevel="0" collapsed="false">
      <c r="A8" s="190" t="s">
        <v>587</v>
      </c>
      <c r="B8" s="190"/>
      <c r="C8" s="191"/>
      <c r="D8" s="180"/>
      <c r="E8" s="186"/>
      <c r="F8" s="186"/>
      <c r="G8" s="186"/>
      <c r="H8" s="187"/>
      <c r="I8" s="180"/>
      <c r="J8" s="180"/>
    </row>
    <row r="9" customFormat="false" ht="12.75" hidden="false" customHeight="false" outlineLevel="0" collapsed="false">
      <c r="A9" s="209"/>
      <c r="B9" s="209"/>
      <c r="C9" s="210"/>
      <c r="D9" s="180"/>
      <c r="E9" s="186"/>
      <c r="F9" s="186"/>
      <c r="G9" s="186"/>
      <c r="H9" s="187"/>
      <c r="I9" s="180"/>
      <c r="J9" s="180"/>
    </row>
    <row r="10" customFormat="false" ht="12.75" hidden="false" customHeight="false" outlineLevel="0" collapsed="false">
      <c r="A10" s="193" t="s">
        <v>588</v>
      </c>
      <c r="B10" s="193" t="s">
        <v>589</v>
      </c>
      <c r="C10" s="210"/>
      <c r="D10" s="180"/>
      <c r="E10" s="180"/>
      <c r="F10" s="180"/>
      <c r="G10" s="180"/>
      <c r="H10" s="180"/>
      <c r="I10" s="180"/>
      <c r="J10" s="180"/>
    </row>
    <row r="11" customFormat="false" ht="22.5" hidden="false" customHeight="true" outlineLevel="0" collapsed="false">
      <c r="A11" s="195" t="s">
        <v>590</v>
      </c>
      <c r="B11" s="194" t="n">
        <v>0.015</v>
      </c>
      <c r="C11" s="180"/>
      <c r="D11" s="180"/>
      <c r="E11" s="180"/>
      <c r="F11" s="180"/>
      <c r="G11" s="180"/>
      <c r="H11" s="180"/>
      <c r="I11" s="180"/>
      <c r="J11" s="180"/>
    </row>
    <row r="12" customFormat="false" ht="22.5" hidden="false" customHeight="true" outlineLevel="0" collapsed="false">
      <c r="A12" s="195" t="s">
        <v>591</v>
      </c>
      <c r="B12" s="194" t="n">
        <v>0.01</v>
      </c>
      <c r="C12" s="180"/>
      <c r="D12" s="180"/>
      <c r="E12" s="180"/>
      <c r="F12" s="180"/>
      <c r="G12" s="180"/>
      <c r="H12" s="180"/>
      <c r="I12" s="180"/>
      <c r="J12" s="180"/>
    </row>
    <row r="13" customFormat="false" ht="22.5" hidden="false" customHeight="true" outlineLevel="0" collapsed="false">
      <c r="A13" s="195" t="s">
        <v>592</v>
      </c>
      <c r="B13" s="194" t="n">
        <v>0.0056</v>
      </c>
      <c r="C13" s="180"/>
      <c r="D13" s="180"/>
      <c r="E13" s="186"/>
      <c r="F13" s="186"/>
      <c r="G13" s="186"/>
      <c r="H13" s="187"/>
      <c r="I13" s="180"/>
      <c r="J13" s="180"/>
    </row>
    <row r="14" customFormat="false" ht="22.5" hidden="false" customHeight="true" outlineLevel="0" collapsed="false">
      <c r="A14" s="195" t="s">
        <v>593</v>
      </c>
      <c r="B14" s="194" t="n">
        <v>0.003</v>
      </c>
      <c r="C14" s="180"/>
      <c r="D14" s="180"/>
      <c r="E14" s="180"/>
      <c r="F14" s="180"/>
      <c r="G14" s="180"/>
      <c r="H14" s="180"/>
      <c r="I14" s="180"/>
      <c r="J14" s="180"/>
    </row>
    <row r="15" customFormat="false" ht="22.5" hidden="false" customHeight="true" outlineLevel="0" collapsed="false">
      <c r="A15" s="203"/>
      <c r="B15" s="211" t="n">
        <v>0.0336</v>
      </c>
      <c r="C15" s="180"/>
      <c r="D15" s="180"/>
      <c r="E15" s="180"/>
      <c r="F15" s="180"/>
      <c r="G15" s="180"/>
      <c r="H15" s="180"/>
      <c r="I15" s="180"/>
      <c r="J15" s="180"/>
    </row>
    <row r="16" customFormat="false" ht="22.5" hidden="false" customHeight="true" outlineLevel="0" collapsed="false">
      <c r="A16" s="203"/>
      <c r="B16" s="204"/>
      <c r="C16" s="180"/>
      <c r="D16" s="180"/>
      <c r="E16" s="180"/>
      <c r="F16" s="180"/>
      <c r="G16" s="180"/>
      <c r="H16" s="180"/>
      <c r="I16" s="180"/>
      <c r="J16" s="180"/>
    </row>
    <row r="17" customFormat="false" ht="22.5" hidden="false" customHeight="true" outlineLevel="0" collapsed="false">
      <c r="A17" s="193" t="s">
        <v>594</v>
      </c>
      <c r="B17" s="193" t="s">
        <v>589</v>
      </c>
      <c r="C17" s="180"/>
      <c r="D17" s="180"/>
      <c r="E17" s="180"/>
      <c r="F17" s="180"/>
      <c r="G17" s="180"/>
      <c r="H17" s="180"/>
      <c r="I17" s="180"/>
      <c r="J17" s="180"/>
    </row>
    <row r="18" customFormat="false" ht="22.5" hidden="false" customHeight="true" outlineLevel="0" collapsed="false">
      <c r="A18" s="195" t="s">
        <v>595</v>
      </c>
      <c r="B18" s="194" t="n">
        <v>0.035</v>
      </c>
      <c r="C18" s="180"/>
      <c r="D18" s="180"/>
      <c r="E18" s="180"/>
      <c r="F18" s="180"/>
      <c r="G18" s="180"/>
      <c r="H18" s="180"/>
      <c r="I18" s="180"/>
      <c r="J18" s="180"/>
    </row>
    <row r="19" customFormat="false" ht="22.5" hidden="false" customHeight="true" outlineLevel="0" collapsed="false">
      <c r="A19" s="203"/>
      <c r="B19" s="211" t="n">
        <v>0.035</v>
      </c>
      <c r="C19" s="180"/>
      <c r="D19" s="180"/>
      <c r="E19" s="180"/>
      <c r="F19" s="180"/>
      <c r="G19" s="180"/>
      <c r="H19" s="180"/>
      <c r="I19" s="180"/>
      <c r="J19" s="180"/>
    </row>
    <row r="20" customFormat="false" ht="22.5" hidden="false" customHeight="true" outlineLevel="0" collapsed="false">
      <c r="A20" s="203"/>
      <c r="B20" s="204"/>
      <c r="C20" s="180"/>
      <c r="D20" s="180"/>
      <c r="E20" s="180"/>
      <c r="F20" s="180"/>
      <c r="G20" s="180"/>
      <c r="H20" s="180"/>
      <c r="I20" s="180"/>
      <c r="J20" s="180"/>
    </row>
    <row r="21" customFormat="false" ht="22.5" hidden="false" customHeight="true" outlineLevel="0" collapsed="false">
      <c r="A21" s="193" t="s">
        <v>596</v>
      </c>
      <c r="B21" s="193" t="s">
        <v>589</v>
      </c>
      <c r="C21" s="180"/>
      <c r="D21" s="180"/>
      <c r="E21" s="180"/>
      <c r="F21" s="180"/>
      <c r="G21" s="180"/>
      <c r="H21" s="180"/>
      <c r="I21" s="180"/>
      <c r="J21" s="180"/>
    </row>
    <row r="22" customFormat="false" ht="22.5" hidden="false" customHeight="true" outlineLevel="0" collapsed="false">
      <c r="A22" s="195" t="s">
        <v>597</v>
      </c>
      <c r="B22" s="194" t="n">
        <v>0.0065</v>
      </c>
      <c r="C22" s="180"/>
      <c r="D22" s="212"/>
      <c r="E22" s="180"/>
      <c r="F22" s="180"/>
      <c r="G22" s="180"/>
      <c r="H22" s="180"/>
      <c r="I22" s="180"/>
      <c r="J22" s="180"/>
    </row>
    <row r="23" customFormat="false" ht="22.5" hidden="false" customHeight="true" outlineLevel="0" collapsed="false">
      <c r="A23" s="195" t="s">
        <v>598</v>
      </c>
      <c r="B23" s="194" t="n">
        <v>0.03</v>
      </c>
      <c r="C23" s="180"/>
      <c r="D23" s="212"/>
      <c r="E23" s="180"/>
      <c r="F23" s="180"/>
      <c r="G23" s="180"/>
      <c r="H23" s="180"/>
      <c r="I23" s="180"/>
      <c r="J23" s="180"/>
    </row>
    <row r="24" customFormat="false" ht="22.5" hidden="false" customHeight="true" outlineLevel="0" collapsed="false">
      <c r="A24" s="195" t="s">
        <v>599</v>
      </c>
      <c r="B24" s="194" t="n">
        <v>0.02</v>
      </c>
      <c r="C24" s="180"/>
      <c r="D24" s="212"/>
      <c r="E24" s="180"/>
      <c r="F24" s="180"/>
      <c r="G24" s="180"/>
      <c r="H24" s="180"/>
      <c r="I24" s="180"/>
      <c r="J24" s="180"/>
    </row>
    <row r="25" customFormat="false" ht="22.5" hidden="false" customHeight="true" outlineLevel="0" collapsed="false">
      <c r="A25" s="195" t="s">
        <v>600</v>
      </c>
      <c r="B25" s="194" t="n">
        <v>0.045</v>
      </c>
      <c r="C25" s="180"/>
      <c r="D25" s="212"/>
      <c r="E25" s="180"/>
      <c r="F25" s="213"/>
      <c r="G25" s="180"/>
      <c r="H25" s="180"/>
      <c r="I25" s="180"/>
      <c r="J25" s="180"/>
    </row>
    <row r="26" customFormat="false" ht="22.5" hidden="false" customHeight="true" outlineLevel="0" collapsed="false">
      <c r="A26" s="203"/>
      <c r="B26" s="214" t="n">
        <v>0.1015</v>
      </c>
    </row>
    <row r="27" customFormat="false" ht="22.5" hidden="false" customHeight="true" outlineLevel="0" collapsed="false">
      <c r="A27" s="203"/>
      <c r="B27" s="197"/>
    </row>
    <row r="28" customFormat="false" ht="22.5" hidden="false" customHeight="true" outlineLevel="0" collapsed="false">
      <c r="A28" s="215" t="s">
        <v>601</v>
      </c>
      <c r="B28" s="215"/>
    </row>
    <row r="29" customFormat="false" ht="12.75" hidden="false" customHeight="false" outlineLevel="0" collapsed="false">
      <c r="A29" s="203"/>
      <c r="B29" s="204"/>
    </row>
    <row r="30" customFormat="false" ht="12.75" hidden="false" customHeight="false" outlineLevel="0" collapsed="false">
      <c r="A30" s="203"/>
      <c r="B30" s="204"/>
    </row>
    <row r="31" customFormat="false" ht="12.75" hidden="false" customHeight="false" outlineLevel="0" collapsed="false">
      <c r="A31" s="203"/>
      <c r="B31" s="204"/>
    </row>
    <row r="32" customFormat="false" ht="12.75" hidden="false" customHeight="false" outlineLevel="0" collapsed="false">
      <c r="A32" s="203"/>
      <c r="B32" s="204"/>
    </row>
    <row r="33" customFormat="false" ht="12.75" hidden="false" customHeight="false" outlineLevel="0" collapsed="false">
      <c r="A33" s="193" t="s">
        <v>602</v>
      </c>
      <c r="B33" s="205" t="n">
        <v>0.1909</v>
      </c>
      <c r="E33" s="186"/>
      <c r="F33" s="186"/>
      <c r="G33" s="186"/>
      <c r="H33" s="187"/>
      <c r="I33" s="180"/>
    </row>
  </sheetData>
  <mergeCells count="8">
    <mergeCell ref="A1:B1"/>
    <mergeCell ref="A2:B2"/>
    <mergeCell ref="A3:B3"/>
    <mergeCell ref="A4:B4"/>
    <mergeCell ref="E4:G4"/>
    <mergeCell ref="A6:B6"/>
    <mergeCell ref="A8:B8"/>
    <mergeCell ref="A28:B28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L63"/>
  <sheetViews>
    <sheetView showFormulas="false" showGridLines="false" showRowColHeaders="true" showZeros="true" rightToLeft="false" tabSelected="false" showOutlineSymbols="true" defaultGridColor="true" view="pageBreakPreview" topLeftCell="A16" colorId="64" zoomScale="100" zoomScaleNormal="70" zoomScalePageLayoutView="100" workbookViewId="0">
      <selection pane="topLeft" activeCell="G48" activeCellId="0" sqref="G48"/>
    </sheetView>
  </sheetViews>
  <sheetFormatPr defaultColWidth="11.43359375" defaultRowHeight="15" zeroHeight="false" outlineLevelRow="0" outlineLevelCol="0"/>
  <cols>
    <col collapsed="false" customWidth="true" hidden="false" outlineLevel="0" max="1" min="1" style="216" width="10.29"/>
    <col collapsed="false" customWidth="true" hidden="false" outlineLevel="0" max="2" min="2" style="217" width="38.57"/>
    <col collapsed="false" customWidth="true" hidden="false" outlineLevel="0" max="3" min="3" style="218" width="9"/>
    <col collapsed="false" customWidth="true" hidden="false" outlineLevel="0" max="5" min="4" style="219" width="12.71"/>
    <col collapsed="false" customWidth="true" hidden="false" outlineLevel="0" max="6" min="6" style="219" width="13.95"/>
    <col collapsed="false" customWidth="true" hidden="false" outlineLevel="0" max="7" min="7" style="220" width="13.95"/>
    <col collapsed="false" customWidth="true" hidden="false" outlineLevel="0" max="8" min="8" style="221" width="14.87"/>
    <col collapsed="false" customWidth="true" hidden="false" outlineLevel="0" max="9" min="9" style="222" width="8.86"/>
    <col collapsed="false" customWidth="true" hidden="false" outlineLevel="0" max="10" min="10" style="222" width="17.29"/>
    <col collapsed="false" customWidth="true" hidden="false" outlineLevel="0" max="11" min="11" style="223" width="17.11"/>
    <col collapsed="false" customWidth="true" hidden="false" outlineLevel="0" max="12" min="12" style="222" width="10.29"/>
    <col collapsed="false" customWidth="false" hidden="false" outlineLevel="0" max="15" min="13" style="222" width="11.43"/>
    <col collapsed="false" customWidth="true" hidden="false" outlineLevel="0" max="16" min="16" style="222" width="24.14"/>
    <col collapsed="false" customWidth="false" hidden="false" outlineLevel="0" max="16384" min="17" style="222" width="11.43"/>
  </cols>
  <sheetData>
    <row r="1" s="225" customFormat="true" ht="25.5" hidden="false" customHeight="true" outlineLevel="0" collapsed="false">
      <c r="A1" s="224" t="s">
        <v>0</v>
      </c>
      <c r="B1" s="62" t="s">
        <v>1</v>
      </c>
      <c r="C1" s="62"/>
      <c r="D1" s="62"/>
      <c r="E1" s="62"/>
      <c r="F1" s="62"/>
      <c r="G1" s="62"/>
      <c r="H1" s="62"/>
      <c r="K1" s="226"/>
    </row>
    <row r="2" s="228" customFormat="true" ht="12.75" hidden="false" customHeight="false" outlineLevel="0" collapsed="false">
      <c r="A2" s="224" t="s">
        <v>3</v>
      </c>
      <c r="B2" s="227" t="s">
        <v>43</v>
      </c>
      <c r="D2" s="229"/>
      <c r="E2" s="227"/>
      <c r="F2" s="227"/>
      <c r="G2" s="227"/>
      <c r="K2" s="230"/>
    </row>
    <row r="3" s="228" customFormat="true" ht="15" hidden="false" customHeight="true" outlineLevel="0" collapsed="false">
      <c r="A3" s="231" t="s">
        <v>6</v>
      </c>
      <c r="B3" s="227" t="s">
        <v>604</v>
      </c>
      <c r="D3" s="229"/>
      <c r="E3" s="227"/>
      <c r="F3" s="227"/>
      <c r="G3" s="227"/>
      <c r="K3" s="230"/>
    </row>
    <row r="4" s="233" customFormat="true" ht="15.75" hidden="false" customHeight="true" outlineLevel="0" collapsed="false">
      <c r="A4" s="231" t="s">
        <v>9</v>
      </c>
      <c r="B4" s="139" t="s">
        <v>10</v>
      </c>
      <c r="C4" s="232"/>
      <c r="D4" s="219"/>
      <c r="E4" s="232"/>
      <c r="F4" s="219"/>
      <c r="G4" s="219"/>
      <c r="K4" s="234"/>
    </row>
    <row r="5" s="233" customFormat="true" ht="15.75" hidden="false" customHeight="true" outlineLevel="0" collapsed="false">
      <c r="A5" s="235"/>
      <c r="B5" s="236"/>
      <c r="C5" s="232"/>
      <c r="D5" s="219"/>
      <c r="E5" s="232"/>
      <c r="F5" s="219"/>
      <c r="G5" s="219"/>
      <c r="H5" s="237"/>
      <c r="K5" s="234"/>
    </row>
    <row r="6" s="233" customFormat="true" ht="15.75" hidden="false" customHeight="true" outlineLevel="0" collapsed="false">
      <c r="A6" s="238" t="s">
        <v>605</v>
      </c>
      <c r="B6" s="238"/>
      <c r="C6" s="238"/>
      <c r="D6" s="238"/>
      <c r="E6" s="238"/>
      <c r="F6" s="238"/>
      <c r="G6" s="238"/>
      <c r="H6" s="238"/>
      <c r="I6" s="239"/>
      <c r="J6" s="239"/>
      <c r="K6" s="239"/>
    </row>
    <row r="7" s="233" customFormat="true" ht="15" hidden="false" customHeight="false" outlineLevel="0" collapsed="false">
      <c r="A7" s="240"/>
      <c r="B7" s="236"/>
      <c r="C7" s="241" t="s">
        <v>606</v>
      </c>
      <c r="D7" s="242"/>
      <c r="E7" s="242"/>
      <c r="F7" s="242"/>
      <c r="G7" s="242"/>
      <c r="H7" s="237"/>
      <c r="K7" s="234"/>
    </row>
    <row r="8" s="248" customFormat="true" ht="8.25" hidden="false" customHeight="true" outlineLevel="0" collapsed="false">
      <c r="A8" s="243" t="s">
        <v>13</v>
      </c>
      <c r="B8" s="244" t="s">
        <v>286</v>
      </c>
      <c r="C8" s="245" t="s">
        <v>607</v>
      </c>
      <c r="D8" s="246" t="s">
        <v>608</v>
      </c>
      <c r="E8" s="246" t="s">
        <v>609</v>
      </c>
      <c r="F8" s="246" t="s">
        <v>610</v>
      </c>
      <c r="G8" s="246" t="s">
        <v>611</v>
      </c>
      <c r="H8" s="247" t="s">
        <v>612</v>
      </c>
      <c r="K8" s="249"/>
    </row>
    <row r="9" s="251" customFormat="true" ht="12.75" hidden="false" customHeight="false" outlineLevel="0" collapsed="false">
      <c r="A9" s="243"/>
      <c r="B9" s="244"/>
      <c r="C9" s="245"/>
      <c r="D9" s="246"/>
      <c r="E9" s="246"/>
      <c r="F9" s="246"/>
      <c r="G9" s="246"/>
      <c r="H9" s="250" t="s">
        <v>613</v>
      </c>
      <c r="K9" s="252"/>
    </row>
    <row r="10" s="253" customFormat="true" ht="12.75" hidden="false" customHeight="false" outlineLevel="0" collapsed="false">
      <c r="A10" s="243"/>
      <c r="B10" s="244"/>
      <c r="C10" s="245"/>
      <c r="D10" s="246" t="n">
        <v>30</v>
      </c>
      <c r="E10" s="246" t="n">
        <v>60</v>
      </c>
      <c r="F10" s="246" t="n">
        <v>90</v>
      </c>
      <c r="G10" s="246" t="n">
        <v>120</v>
      </c>
      <c r="H10" s="250" t="s">
        <v>614</v>
      </c>
      <c r="K10" s="252"/>
    </row>
    <row r="11" s="260" customFormat="true" ht="13.8" hidden="false" customHeight="false" outlineLevel="0" collapsed="false">
      <c r="A11" s="254" t="n">
        <v>1</v>
      </c>
      <c r="B11" s="255" t="s">
        <v>20</v>
      </c>
      <c r="C11" s="256" t="n">
        <f aca="false">H11/$H$54</f>
        <v>0.00780126606755026</v>
      </c>
      <c r="D11" s="257" t="n">
        <f aca="false">H11*D12</f>
        <v>12341.08</v>
      </c>
      <c r="E11" s="258" t="n">
        <v>0</v>
      </c>
      <c r="F11" s="258" t="n">
        <v>0</v>
      </c>
      <c r="G11" s="258" t="n">
        <v>0</v>
      </c>
      <c r="H11" s="259" t="n">
        <f aca="false">'ORC TOTAL'!L10</f>
        <v>12341.08</v>
      </c>
      <c r="J11" s="261"/>
      <c r="K11" s="262"/>
      <c r="L11" s="263"/>
    </row>
    <row r="12" s="269" customFormat="true" ht="13.8" hidden="false" customHeight="false" outlineLevel="0" collapsed="false">
      <c r="A12" s="264"/>
      <c r="B12" s="265" t="s">
        <v>615</v>
      </c>
      <c r="C12" s="266"/>
      <c r="D12" s="267" t="n">
        <v>1</v>
      </c>
      <c r="E12" s="267"/>
      <c r="F12" s="267"/>
      <c r="G12" s="267"/>
      <c r="H12" s="268"/>
      <c r="J12" s="270"/>
      <c r="K12" s="271"/>
      <c r="L12" s="272"/>
    </row>
    <row r="13" s="260" customFormat="true" ht="23.85" hidden="false" customHeight="false" outlineLevel="0" collapsed="false">
      <c r="A13" s="254" t="n">
        <v>2</v>
      </c>
      <c r="B13" s="255" t="s">
        <v>21</v>
      </c>
      <c r="C13" s="256" t="n">
        <f aca="false">H13/$H$54</f>
        <v>0.258310224105134</v>
      </c>
      <c r="D13" s="257" t="n">
        <f aca="false">ROUND(D14*$H$13,2)</f>
        <v>81725.89</v>
      </c>
      <c r="E13" s="257" t="n">
        <f aca="false">ROUND(E14*$H$13,2)</f>
        <v>122588.84</v>
      </c>
      <c r="F13" s="257" t="n">
        <f aca="false">ROUND(F14*$H$13,2)</f>
        <v>122588.84</v>
      </c>
      <c r="G13" s="257" t="n">
        <f aca="false">ROUND(G14*$H$13,2)</f>
        <v>81725.89</v>
      </c>
      <c r="H13" s="259" t="n">
        <f aca="false">'ORC TOTAL'!L15</f>
        <v>408629.46</v>
      </c>
      <c r="J13" s="261"/>
      <c r="K13" s="273"/>
      <c r="L13" s="274"/>
    </row>
    <row r="14" s="269" customFormat="true" ht="13.8" hidden="false" customHeight="false" outlineLevel="0" collapsed="false">
      <c r="A14" s="264"/>
      <c r="B14" s="265" t="s">
        <v>615</v>
      </c>
      <c r="C14" s="266"/>
      <c r="D14" s="267" t="n">
        <v>0.2</v>
      </c>
      <c r="E14" s="267" t="n">
        <v>0.3</v>
      </c>
      <c r="F14" s="267" t="n">
        <v>0.3</v>
      </c>
      <c r="G14" s="267" t="n">
        <v>0.2</v>
      </c>
      <c r="H14" s="268"/>
      <c r="I14" s="275"/>
      <c r="J14" s="270"/>
      <c r="K14" s="271"/>
      <c r="L14" s="272"/>
    </row>
    <row r="15" s="260" customFormat="true" ht="13.8" hidden="false" customHeight="false" outlineLevel="0" collapsed="false">
      <c r="A15" s="254" t="n">
        <v>3</v>
      </c>
      <c r="B15" s="255" t="s">
        <v>22</v>
      </c>
      <c r="C15" s="256" t="n">
        <f aca="false">H15/$H$54</f>
        <v>0.0242057727641899</v>
      </c>
      <c r="D15" s="257" t="n">
        <f aca="false">ROUND(D16*$H$15,2)</f>
        <v>22975.15</v>
      </c>
      <c r="E15" s="257" t="n">
        <f aca="false">ROUND(E16*$H$15,2)</f>
        <v>15316.76</v>
      </c>
      <c r="F15" s="258" t="n">
        <v>0</v>
      </c>
      <c r="G15" s="258" t="n">
        <v>0</v>
      </c>
      <c r="H15" s="259" t="n">
        <f aca="false">'ORC TOTAL'!L23</f>
        <v>38291.91</v>
      </c>
      <c r="J15" s="261"/>
      <c r="K15" s="262"/>
      <c r="L15" s="274"/>
    </row>
    <row r="16" s="269" customFormat="true" ht="13.8" hidden="false" customHeight="false" outlineLevel="0" collapsed="false">
      <c r="A16" s="264"/>
      <c r="B16" s="265" t="s">
        <v>615</v>
      </c>
      <c r="C16" s="266"/>
      <c r="D16" s="267" t="n">
        <v>0.6</v>
      </c>
      <c r="E16" s="267" t="n">
        <v>0.4</v>
      </c>
      <c r="F16" s="267"/>
      <c r="G16" s="267"/>
      <c r="H16" s="268"/>
      <c r="J16" s="270"/>
      <c r="K16" s="276"/>
      <c r="L16" s="272"/>
    </row>
    <row r="17" s="260" customFormat="true" ht="13.8" hidden="false" customHeight="false" outlineLevel="0" collapsed="false">
      <c r="A17" s="254" t="n">
        <v>4</v>
      </c>
      <c r="B17" s="255" t="s">
        <v>23</v>
      </c>
      <c r="C17" s="256" t="n">
        <f aca="false">H17/$H$54</f>
        <v>0.137463428681179</v>
      </c>
      <c r="D17" s="258" t="n">
        <v>0</v>
      </c>
      <c r="E17" s="257" t="n">
        <f aca="false">ROUND(E18*$H$17,2)</f>
        <v>65237.38</v>
      </c>
      <c r="F17" s="257" t="n">
        <f aca="false">ROUNDDOWN(F18*$H$17,2)</f>
        <v>86983.17</v>
      </c>
      <c r="G17" s="257" t="n">
        <f aca="false">ROUND(G18*$H$17,2)</f>
        <v>65237.38</v>
      </c>
      <c r="H17" s="259" t="n">
        <f aca="false">'ORC TOTAL'!L29</f>
        <v>217457.93</v>
      </c>
      <c r="J17" s="261"/>
      <c r="K17" s="262"/>
      <c r="L17" s="274"/>
    </row>
    <row r="18" s="269" customFormat="true" ht="13.8" hidden="false" customHeight="false" outlineLevel="0" collapsed="false">
      <c r="A18" s="264"/>
      <c r="B18" s="265" t="s">
        <v>615</v>
      </c>
      <c r="C18" s="266"/>
      <c r="D18" s="267"/>
      <c r="E18" s="267" t="n">
        <v>0.3</v>
      </c>
      <c r="F18" s="267" t="n">
        <v>0.4</v>
      </c>
      <c r="G18" s="267" t="n">
        <v>0.3</v>
      </c>
      <c r="H18" s="268"/>
      <c r="J18" s="270"/>
      <c r="K18" s="271"/>
      <c r="L18" s="272"/>
    </row>
    <row r="19" s="260" customFormat="true" ht="13.8" hidden="false" customHeight="false" outlineLevel="0" collapsed="false">
      <c r="A19" s="254" t="n">
        <v>5</v>
      </c>
      <c r="B19" s="255" t="s">
        <v>24</v>
      </c>
      <c r="C19" s="256" t="n">
        <f aca="false">H19/$H$54</f>
        <v>0.0067866971632812</v>
      </c>
      <c r="D19" s="258" t="n">
        <v>0</v>
      </c>
      <c r="E19" s="257" t="n">
        <f aca="false">ROUND(E20*$H$19,2)</f>
        <v>2147.22</v>
      </c>
      <c r="F19" s="257" t="n">
        <f aca="false">ROUND(F20*$H$19,2)</f>
        <v>5368.05</v>
      </c>
      <c r="G19" s="257" t="n">
        <f aca="false">ROUND(G20*$H$19,2)</f>
        <v>3220.83</v>
      </c>
      <c r="H19" s="259" t="n">
        <f aca="false">'ORC TOTAL'!L32</f>
        <v>10736.1</v>
      </c>
      <c r="J19" s="261"/>
      <c r="K19" s="262"/>
      <c r="L19" s="274"/>
    </row>
    <row r="20" s="269" customFormat="true" ht="13.8" hidden="false" customHeight="false" outlineLevel="0" collapsed="false">
      <c r="A20" s="264"/>
      <c r="B20" s="265" t="s">
        <v>615</v>
      </c>
      <c r="C20" s="266"/>
      <c r="D20" s="267"/>
      <c r="E20" s="267" t="n">
        <v>0.2</v>
      </c>
      <c r="F20" s="267" t="n">
        <v>0.5</v>
      </c>
      <c r="G20" s="267" t="n">
        <v>0.3</v>
      </c>
      <c r="H20" s="268"/>
      <c r="J20" s="270"/>
      <c r="K20" s="271"/>
      <c r="L20" s="272"/>
    </row>
    <row r="21" s="260" customFormat="true" ht="13.8" hidden="false" customHeight="false" outlineLevel="0" collapsed="false">
      <c r="A21" s="254" t="n">
        <v>6</v>
      </c>
      <c r="B21" s="255" t="s">
        <v>25</v>
      </c>
      <c r="C21" s="256" t="n">
        <f aca="false">H21/$H$54</f>
        <v>0.024662827528021</v>
      </c>
      <c r="D21" s="258" t="n">
        <v>0</v>
      </c>
      <c r="E21" s="258" t="n">
        <v>0</v>
      </c>
      <c r="F21" s="258" t="n">
        <v>0</v>
      </c>
      <c r="G21" s="257" t="n">
        <f aca="false">H21*G22</f>
        <v>39014.94</v>
      </c>
      <c r="H21" s="259" t="n">
        <f aca="false">'ORC TOTAL'!L35</f>
        <v>39014.94</v>
      </c>
      <c r="J21" s="261"/>
      <c r="K21" s="262"/>
      <c r="L21" s="274"/>
    </row>
    <row r="22" s="269" customFormat="true" ht="13.8" hidden="false" customHeight="false" outlineLevel="0" collapsed="false">
      <c r="A22" s="264"/>
      <c r="B22" s="265" t="s">
        <v>615</v>
      </c>
      <c r="C22" s="266"/>
      <c r="D22" s="267"/>
      <c r="E22" s="267"/>
      <c r="F22" s="267"/>
      <c r="G22" s="267" t="n">
        <v>1</v>
      </c>
      <c r="H22" s="268"/>
      <c r="J22" s="270"/>
      <c r="K22" s="271"/>
      <c r="L22" s="272"/>
    </row>
    <row r="23" s="260" customFormat="true" ht="13.8" hidden="false" customHeight="false" outlineLevel="0" collapsed="false">
      <c r="A23" s="254" t="n">
        <v>7</v>
      </c>
      <c r="B23" s="255" t="s">
        <v>26</v>
      </c>
      <c r="C23" s="256" t="n">
        <f aca="false">H23/$H$54</f>
        <v>0.00375100596076457</v>
      </c>
      <c r="D23" s="258" t="n">
        <v>0</v>
      </c>
      <c r="E23" s="258" t="n">
        <v>0</v>
      </c>
      <c r="F23" s="258" t="n">
        <v>0</v>
      </c>
      <c r="G23" s="257" t="n">
        <f aca="false">H23*G24</f>
        <v>5933.84</v>
      </c>
      <c r="H23" s="259" t="n">
        <f aca="false">'ORC TOTAL'!L38</f>
        <v>5933.84</v>
      </c>
      <c r="J23" s="261"/>
      <c r="K23" s="262"/>
      <c r="L23" s="274"/>
    </row>
    <row r="24" s="269" customFormat="true" ht="13.8" hidden="false" customHeight="false" outlineLevel="0" collapsed="false">
      <c r="A24" s="264"/>
      <c r="B24" s="265" t="s">
        <v>615</v>
      </c>
      <c r="C24" s="266"/>
      <c r="D24" s="267"/>
      <c r="E24" s="267"/>
      <c r="F24" s="267"/>
      <c r="G24" s="267" t="n">
        <v>1</v>
      </c>
      <c r="H24" s="268"/>
      <c r="J24" s="270"/>
      <c r="K24" s="271"/>
      <c r="L24" s="272"/>
    </row>
    <row r="25" s="260" customFormat="true" ht="13.8" hidden="false" customHeight="false" outlineLevel="0" collapsed="false">
      <c r="A25" s="254" t="n">
        <v>8</v>
      </c>
      <c r="B25" s="255" t="s">
        <v>20</v>
      </c>
      <c r="C25" s="256" t="n">
        <f aca="false">H25/$H$54</f>
        <v>0.00348327653857546</v>
      </c>
      <c r="D25" s="258" t="n">
        <v>0</v>
      </c>
      <c r="E25" s="257" t="n">
        <f aca="false">H25*E26</f>
        <v>5510.31</v>
      </c>
      <c r="F25" s="258" t="n">
        <v>0</v>
      </c>
      <c r="G25" s="258" t="n">
        <v>0</v>
      </c>
      <c r="H25" s="259" t="n">
        <f aca="false">'ORC TOTAL'!L41</f>
        <v>5510.31</v>
      </c>
      <c r="J25" s="261"/>
      <c r="K25" s="262"/>
      <c r="L25" s="274"/>
    </row>
    <row r="26" s="269" customFormat="true" ht="13.8" hidden="false" customHeight="false" outlineLevel="0" collapsed="false">
      <c r="A26" s="264"/>
      <c r="B26" s="265" t="s">
        <v>615</v>
      </c>
      <c r="C26" s="266"/>
      <c r="D26" s="267"/>
      <c r="E26" s="267" t="n">
        <v>1</v>
      </c>
      <c r="F26" s="267"/>
      <c r="G26" s="267"/>
      <c r="H26" s="268"/>
      <c r="J26" s="270"/>
      <c r="K26" s="271"/>
      <c r="L26" s="272"/>
    </row>
    <row r="27" s="260" customFormat="true" ht="13.8" hidden="false" customHeight="false" outlineLevel="0" collapsed="false">
      <c r="A27" s="254" t="n">
        <v>9</v>
      </c>
      <c r="B27" s="255" t="s">
        <v>21</v>
      </c>
      <c r="C27" s="256" t="n">
        <f aca="false">H27/$H$54</f>
        <v>0.141370174489757</v>
      </c>
      <c r="D27" s="258" t="n">
        <v>0</v>
      </c>
      <c r="E27" s="258" t="n">
        <v>0</v>
      </c>
      <c r="F27" s="257" t="n">
        <f aca="false">H27*F28</f>
        <v>223638.14</v>
      </c>
      <c r="G27" s="258" t="n">
        <v>0</v>
      </c>
      <c r="H27" s="259" t="n">
        <f aca="false">'ORC TOTAL'!L46</f>
        <v>223638.14</v>
      </c>
      <c r="J27" s="261"/>
      <c r="K27" s="262"/>
      <c r="L27" s="274"/>
    </row>
    <row r="28" s="269" customFormat="true" ht="13.8" hidden="false" customHeight="false" outlineLevel="0" collapsed="false">
      <c r="A28" s="264"/>
      <c r="B28" s="265" t="s">
        <v>615</v>
      </c>
      <c r="C28" s="266"/>
      <c r="D28" s="267"/>
      <c r="E28" s="267"/>
      <c r="F28" s="267" t="n">
        <v>1</v>
      </c>
      <c r="G28" s="267"/>
      <c r="H28" s="268"/>
      <c r="J28" s="270"/>
      <c r="K28" s="271"/>
      <c r="L28" s="272"/>
    </row>
    <row r="29" s="260" customFormat="true" ht="13.8" hidden="false" customHeight="false" outlineLevel="0" collapsed="false">
      <c r="A29" s="254" t="n">
        <v>10</v>
      </c>
      <c r="B29" s="255" t="s">
        <v>26</v>
      </c>
      <c r="C29" s="256" t="n">
        <f aca="false">H29/$H$54</f>
        <v>0.00328983597832214</v>
      </c>
      <c r="D29" s="258" t="n">
        <v>0</v>
      </c>
      <c r="E29" s="258" t="n">
        <v>0</v>
      </c>
      <c r="F29" s="258" t="n">
        <v>0</v>
      </c>
      <c r="G29" s="257" t="n">
        <f aca="false">H29*G30</f>
        <v>5204.3</v>
      </c>
      <c r="H29" s="259" t="n">
        <f aca="false">'ORC TOTAL'!L51</f>
        <v>5204.3</v>
      </c>
      <c r="J29" s="261"/>
      <c r="K29" s="262"/>
      <c r="L29" s="274"/>
    </row>
    <row r="30" s="269" customFormat="true" ht="13.8" hidden="false" customHeight="false" outlineLevel="0" collapsed="false">
      <c r="A30" s="264"/>
      <c r="B30" s="265" t="s">
        <v>615</v>
      </c>
      <c r="C30" s="266"/>
      <c r="D30" s="267"/>
      <c r="E30" s="267"/>
      <c r="F30" s="267"/>
      <c r="G30" s="267" t="n">
        <v>1</v>
      </c>
      <c r="H30" s="268"/>
      <c r="J30" s="270"/>
      <c r="K30" s="271"/>
      <c r="L30" s="272"/>
    </row>
    <row r="31" s="260" customFormat="true" ht="13.8" hidden="false" customHeight="false" outlineLevel="0" collapsed="false">
      <c r="A31" s="254" t="n">
        <v>11</v>
      </c>
      <c r="B31" s="255" t="s">
        <v>20</v>
      </c>
      <c r="C31" s="256" t="n">
        <f aca="false">H31/$H$54</f>
        <v>0.00290273360950306</v>
      </c>
      <c r="D31" s="258" t="n">
        <v>0</v>
      </c>
      <c r="E31" s="257" t="n">
        <f aca="false">H31*E32</f>
        <v>4591.93</v>
      </c>
      <c r="F31" s="258" t="n">
        <v>0</v>
      </c>
      <c r="G31" s="258" t="n">
        <v>0</v>
      </c>
      <c r="H31" s="259" t="n">
        <f aca="false">'ORC TOTAL'!L54</f>
        <v>4591.93</v>
      </c>
      <c r="J31" s="261"/>
      <c r="K31" s="262"/>
      <c r="L31" s="274"/>
    </row>
    <row r="32" s="269" customFormat="true" ht="13.8" hidden="false" customHeight="false" outlineLevel="0" collapsed="false">
      <c r="A32" s="264"/>
      <c r="B32" s="265" t="s">
        <v>615</v>
      </c>
      <c r="C32" s="266"/>
      <c r="D32" s="267"/>
      <c r="E32" s="267" t="n">
        <v>1</v>
      </c>
      <c r="F32" s="267"/>
      <c r="G32" s="267"/>
      <c r="H32" s="268"/>
      <c r="J32" s="270"/>
      <c r="K32" s="271"/>
      <c r="L32" s="272"/>
    </row>
    <row r="33" s="260" customFormat="true" ht="13.8" hidden="false" customHeight="false" outlineLevel="0" collapsed="false">
      <c r="A33" s="254" t="n">
        <v>12</v>
      </c>
      <c r="B33" s="255" t="s">
        <v>21</v>
      </c>
      <c r="C33" s="256" t="n">
        <f aca="false">H33/$H$54</f>
        <v>0.0552882781120619</v>
      </c>
      <c r="D33" s="258" t="n">
        <v>0</v>
      </c>
      <c r="E33" s="258" t="n">
        <v>0</v>
      </c>
      <c r="F33" s="257" t="n">
        <f aca="false">ROUND(F34*$H$33,2)</f>
        <v>34984.94</v>
      </c>
      <c r="G33" s="257" t="n">
        <f aca="false">ROUND(G34*$H$33,2)</f>
        <v>52477.41</v>
      </c>
      <c r="H33" s="259" t="n">
        <f aca="false">'ORC TOTAL'!L59</f>
        <v>87462.35</v>
      </c>
      <c r="J33" s="261"/>
      <c r="K33" s="262"/>
      <c r="L33" s="274"/>
    </row>
    <row r="34" s="269" customFormat="true" ht="13.8" hidden="false" customHeight="false" outlineLevel="0" collapsed="false">
      <c r="A34" s="264"/>
      <c r="B34" s="265" t="s">
        <v>615</v>
      </c>
      <c r="C34" s="266"/>
      <c r="D34" s="267"/>
      <c r="E34" s="267"/>
      <c r="F34" s="267" t="n">
        <v>0.4</v>
      </c>
      <c r="G34" s="267" t="n">
        <v>0.6</v>
      </c>
      <c r="H34" s="268"/>
      <c r="J34" s="270"/>
      <c r="K34" s="271"/>
      <c r="L34" s="272"/>
    </row>
    <row r="35" s="260" customFormat="true" ht="13.8" hidden="false" customHeight="false" outlineLevel="0" collapsed="false">
      <c r="A35" s="254" t="n">
        <v>13</v>
      </c>
      <c r="B35" s="255" t="s">
        <v>26</v>
      </c>
      <c r="C35" s="256" t="n">
        <f aca="false">H35/$H$54</f>
        <v>0.0411363953050425</v>
      </c>
      <c r="D35" s="258" t="n">
        <v>0</v>
      </c>
      <c r="E35" s="258" t="n">
        <v>0</v>
      </c>
      <c r="F35" s="258" t="n">
        <v>0</v>
      </c>
      <c r="G35" s="257" t="n">
        <f aca="false">H35*G36</f>
        <v>65075.02</v>
      </c>
      <c r="H35" s="259" t="n">
        <f aca="false">'ORC TOTAL'!L64</f>
        <v>65075.02</v>
      </c>
      <c r="J35" s="261"/>
      <c r="K35" s="262"/>
      <c r="L35" s="274"/>
    </row>
    <row r="36" s="269" customFormat="true" ht="13.8" hidden="false" customHeight="false" outlineLevel="0" collapsed="false">
      <c r="A36" s="264"/>
      <c r="B36" s="265" t="s">
        <v>615</v>
      </c>
      <c r="C36" s="266"/>
      <c r="D36" s="267"/>
      <c r="E36" s="267"/>
      <c r="F36" s="267"/>
      <c r="G36" s="267" t="n">
        <v>1</v>
      </c>
      <c r="H36" s="268"/>
      <c r="J36" s="270"/>
      <c r="K36" s="271"/>
      <c r="L36" s="272"/>
    </row>
    <row r="37" s="260" customFormat="true" ht="13.8" hidden="false" customHeight="false" outlineLevel="0" collapsed="false">
      <c r="A37" s="254" t="n">
        <v>14</v>
      </c>
      <c r="B37" s="255" t="s">
        <v>21</v>
      </c>
      <c r="C37" s="256" t="n">
        <f aca="false">H37/$H$54</f>
        <v>0.0706857762753374</v>
      </c>
      <c r="D37" s="257" t="n">
        <f aca="false">ROUND(D38*$H$37,2)</f>
        <v>33546.05</v>
      </c>
      <c r="E37" s="257" t="n">
        <f aca="false">ROUND(E38*$H$37,2)</f>
        <v>22364.03</v>
      </c>
      <c r="F37" s="257" t="n">
        <f aca="false">ROUND(F38*$H$37,2)</f>
        <v>55910.08</v>
      </c>
      <c r="G37" s="258" t="n">
        <v>0</v>
      </c>
      <c r="H37" s="259" t="n">
        <f aca="false">'ORC TOTAL'!L72</f>
        <v>111820.16</v>
      </c>
      <c r="J37" s="261"/>
      <c r="K37" s="262"/>
      <c r="L37" s="274"/>
    </row>
    <row r="38" s="269" customFormat="true" ht="13.8" hidden="false" customHeight="false" outlineLevel="0" collapsed="false">
      <c r="A38" s="264"/>
      <c r="B38" s="265" t="s">
        <v>615</v>
      </c>
      <c r="C38" s="266"/>
      <c r="D38" s="267" t="n">
        <v>0.3</v>
      </c>
      <c r="E38" s="267" t="n">
        <v>0.2</v>
      </c>
      <c r="F38" s="267" t="n">
        <v>0.5</v>
      </c>
      <c r="G38" s="267"/>
      <c r="H38" s="268"/>
      <c r="J38" s="270"/>
      <c r="K38" s="271"/>
      <c r="L38" s="272"/>
    </row>
    <row r="39" s="260" customFormat="true" ht="13.8" hidden="false" customHeight="false" outlineLevel="0" collapsed="false">
      <c r="A39" s="254" t="n">
        <v>15</v>
      </c>
      <c r="B39" s="255" t="s">
        <v>25</v>
      </c>
      <c r="C39" s="256" t="n">
        <f aca="false">H39/$H$54</f>
        <v>0.039475724436036</v>
      </c>
      <c r="D39" s="258" t="n">
        <v>0</v>
      </c>
      <c r="E39" s="258" t="n">
        <v>0</v>
      </c>
      <c r="F39" s="257" t="n">
        <f aca="false">ROUND(F40*$H$39,2)</f>
        <v>12489.59</v>
      </c>
      <c r="G39" s="257" t="n">
        <f aca="false">ROUND(G40*$H$39,2)</f>
        <v>49958.36</v>
      </c>
      <c r="H39" s="259" t="n">
        <f aca="false">'ORC TOTAL'!L76</f>
        <v>62447.95</v>
      </c>
      <c r="J39" s="261"/>
      <c r="K39" s="262"/>
      <c r="L39" s="274"/>
    </row>
    <row r="40" s="269" customFormat="true" ht="13.8" hidden="false" customHeight="false" outlineLevel="0" collapsed="false">
      <c r="A40" s="264"/>
      <c r="B40" s="265" t="s">
        <v>615</v>
      </c>
      <c r="C40" s="266"/>
      <c r="D40" s="267"/>
      <c r="E40" s="267"/>
      <c r="F40" s="267" t="n">
        <v>0.2</v>
      </c>
      <c r="G40" s="267" t="n">
        <v>0.8</v>
      </c>
      <c r="H40" s="268"/>
      <c r="J40" s="270"/>
      <c r="K40" s="271"/>
      <c r="L40" s="272"/>
    </row>
    <row r="41" s="260" customFormat="true" ht="13.8" hidden="false" customHeight="false" outlineLevel="0" collapsed="false">
      <c r="A41" s="254" t="n">
        <v>16</v>
      </c>
      <c r="B41" s="255" t="s">
        <v>21</v>
      </c>
      <c r="C41" s="256" t="n">
        <f aca="false">H41/$H$54</f>
        <v>0.0343690289228879</v>
      </c>
      <c r="D41" s="257" t="n">
        <f aca="false">ROUND(D42*$H$41,2)</f>
        <v>16310.85</v>
      </c>
      <c r="E41" s="257" t="n">
        <f aca="false">ROUND(E42*$H$41,2)</f>
        <v>10873.9</v>
      </c>
      <c r="F41" s="257" t="n">
        <f aca="false">ROUND(F42*$H$41,2)</f>
        <v>27184.75</v>
      </c>
      <c r="G41" s="258" t="n">
        <v>0</v>
      </c>
      <c r="H41" s="259" t="n">
        <f aca="false">'ORC TOTAL'!L80</f>
        <v>54369.5</v>
      </c>
      <c r="J41" s="261"/>
      <c r="K41" s="262"/>
      <c r="L41" s="274"/>
    </row>
    <row r="42" s="269" customFormat="true" ht="13.8" hidden="false" customHeight="false" outlineLevel="0" collapsed="false">
      <c r="A42" s="264"/>
      <c r="B42" s="265" t="s">
        <v>615</v>
      </c>
      <c r="C42" s="266"/>
      <c r="D42" s="267" t="n">
        <v>0.3</v>
      </c>
      <c r="E42" s="267" t="n">
        <v>0.2</v>
      </c>
      <c r="F42" s="267" t="n">
        <v>0.5</v>
      </c>
      <c r="G42" s="267"/>
      <c r="H42" s="268"/>
      <c r="J42" s="270"/>
      <c r="K42" s="271"/>
      <c r="L42" s="272"/>
    </row>
    <row r="43" s="260" customFormat="true" ht="13.8" hidden="false" customHeight="false" outlineLevel="0" collapsed="false">
      <c r="A43" s="254" t="n">
        <v>17</v>
      </c>
      <c r="B43" s="255" t="s">
        <v>35</v>
      </c>
      <c r="C43" s="256" t="n">
        <f aca="false">H43/$H$54</f>
        <v>0.0451120820877764</v>
      </c>
      <c r="D43" s="258" t="n">
        <v>0</v>
      </c>
      <c r="E43" s="258" t="n">
        <v>0</v>
      </c>
      <c r="F43" s="257" t="n">
        <f aca="false">ROUND(F44*$H$43,2)</f>
        <v>42818.57</v>
      </c>
      <c r="G43" s="257" t="n">
        <f aca="false">ROUND(G44*$H$43,2)</f>
        <v>28545.72</v>
      </c>
      <c r="H43" s="259" t="n">
        <f aca="false">'ORC TOTAL'!L86</f>
        <v>71364.29</v>
      </c>
      <c r="J43" s="261"/>
      <c r="K43" s="262"/>
      <c r="L43" s="274"/>
    </row>
    <row r="44" s="269" customFormat="true" ht="13.8" hidden="false" customHeight="false" outlineLevel="0" collapsed="false">
      <c r="A44" s="264"/>
      <c r="B44" s="265" t="s">
        <v>615</v>
      </c>
      <c r="C44" s="266"/>
      <c r="D44" s="267"/>
      <c r="E44" s="267"/>
      <c r="F44" s="267" t="n">
        <v>0.6</v>
      </c>
      <c r="G44" s="267" t="n">
        <v>0.4</v>
      </c>
      <c r="H44" s="268"/>
      <c r="J44" s="270"/>
      <c r="K44" s="271"/>
      <c r="L44" s="272"/>
    </row>
    <row r="45" s="260" customFormat="true" ht="13.8" hidden="false" customHeight="false" outlineLevel="0" collapsed="false">
      <c r="A45" s="254" t="n">
        <v>18</v>
      </c>
      <c r="B45" s="255" t="s">
        <v>36</v>
      </c>
      <c r="C45" s="256" t="n">
        <f aca="false">H45/$H$54</f>
        <v>0.0598205687564626</v>
      </c>
      <c r="D45" s="257" t="n">
        <f aca="false">ROUND(D46*$H$45,2)</f>
        <v>9463.21</v>
      </c>
      <c r="E45" s="257" t="n">
        <f aca="false">ROUND(E46*$H$45,2)</f>
        <v>28389.64</v>
      </c>
      <c r="F45" s="257" t="n">
        <f aca="false">ROUND(F46*$H$45,2)</f>
        <v>28389.64</v>
      </c>
      <c r="G45" s="257" t="n">
        <f aca="false">ROUND(G46*$H$45,2)</f>
        <v>28389.64</v>
      </c>
      <c r="H45" s="259" t="n">
        <f aca="false">'ORC TOTAL'!L95</f>
        <v>94632.13</v>
      </c>
      <c r="J45" s="261"/>
      <c r="K45" s="262"/>
      <c r="L45" s="274"/>
    </row>
    <row r="46" s="269" customFormat="true" ht="13.8" hidden="false" customHeight="false" outlineLevel="0" collapsed="false">
      <c r="A46" s="264"/>
      <c r="B46" s="265" t="s">
        <v>615</v>
      </c>
      <c r="C46" s="266"/>
      <c r="D46" s="267" t="n">
        <v>0.1</v>
      </c>
      <c r="E46" s="267" t="n">
        <v>0.3</v>
      </c>
      <c r="F46" s="267" t="n">
        <v>0.3</v>
      </c>
      <c r="G46" s="267" t="n">
        <v>0.3</v>
      </c>
      <c r="H46" s="268"/>
      <c r="J46" s="270"/>
      <c r="K46" s="271"/>
      <c r="L46" s="272"/>
    </row>
    <row r="47" s="260" customFormat="true" ht="13.8" hidden="false" customHeight="false" outlineLevel="0" collapsed="false">
      <c r="A47" s="254" t="n">
        <v>19</v>
      </c>
      <c r="B47" s="255" t="s">
        <v>37</v>
      </c>
      <c r="C47" s="256" t="n">
        <f aca="false">H47/$H$54</f>
        <v>0.00195515869423974</v>
      </c>
      <c r="D47" s="257" t="n">
        <f aca="false">ROUND(D48*$H$47,2)</f>
        <v>1237.17</v>
      </c>
      <c r="E47" s="257" t="n">
        <f aca="false">ROUND(E48*$H$47,2)</f>
        <v>1855.76</v>
      </c>
      <c r="F47" s="258" t="n">
        <v>0</v>
      </c>
      <c r="G47" s="258" t="n">
        <v>0</v>
      </c>
      <c r="H47" s="259" t="n">
        <f aca="false">'ORC TOTAL'!L123</f>
        <v>3092.93</v>
      </c>
      <c r="J47" s="261"/>
      <c r="K47" s="262"/>
      <c r="L47" s="274"/>
    </row>
    <row r="48" s="269" customFormat="true" ht="13.8" hidden="false" customHeight="false" outlineLevel="0" collapsed="false">
      <c r="A48" s="264"/>
      <c r="B48" s="265" t="s">
        <v>615</v>
      </c>
      <c r="C48" s="266"/>
      <c r="D48" s="267" t="n">
        <v>0.4</v>
      </c>
      <c r="E48" s="267" t="n">
        <v>0.6</v>
      </c>
      <c r="F48" s="267"/>
      <c r="G48" s="267"/>
      <c r="H48" s="268"/>
      <c r="J48" s="270"/>
      <c r="K48" s="271"/>
      <c r="L48" s="272"/>
    </row>
    <row r="49" s="260" customFormat="true" ht="13.8" hidden="false" customHeight="false" outlineLevel="0" collapsed="false">
      <c r="A49" s="254" t="n">
        <v>20</v>
      </c>
      <c r="B49" s="255" t="s">
        <v>38</v>
      </c>
      <c r="C49" s="256" t="n">
        <f aca="false">H49/$H$54</f>
        <v>0.0270300327579619</v>
      </c>
      <c r="D49" s="257" t="n">
        <f aca="false">ROUND(D50*$H$49,2)</f>
        <v>34207.76</v>
      </c>
      <c r="E49" s="257" t="n">
        <f aca="false">ROUND(E50*$H$49,2)</f>
        <v>8551.94</v>
      </c>
      <c r="F49" s="258" t="n">
        <v>0</v>
      </c>
      <c r="G49" s="258" t="n">
        <v>0</v>
      </c>
      <c r="H49" s="259" t="n">
        <f aca="false">'ORC TOTAL'!L132</f>
        <v>42759.7</v>
      </c>
      <c r="J49" s="261"/>
      <c r="K49" s="262"/>
      <c r="L49" s="274"/>
    </row>
    <row r="50" s="269" customFormat="true" ht="13.8" hidden="false" customHeight="false" outlineLevel="0" collapsed="false">
      <c r="A50" s="264"/>
      <c r="B50" s="265" t="s">
        <v>615</v>
      </c>
      <c r="C50" s="266"/>
      <c r="D50" s="267" t="n">
        <v>0.8</v>
      </c>
      <c r="E50" s="267" t="n">
        <v>0.2</v>
      </c>
      <c r="F50" s="267"/>
      <c r="G50" s="267"/>
      <c r="H50" s="268"/>
      <c r="J50" s="270"/>
      <c r="K50" s="271"/>
      <c r="L50" s="272"/>
    </row>
    <row r="51" s="260" customFormat="true" ht="13.8" hidden="false" customHeight="false" outlineLevel="0" collapsed="false">
      <c r="A51" s="254" t="n">
        <v>21</v>
      </c>
      <c r="B51" s="255" t="s">
        <v>39</v>
      </c>
      <c r="C51" s="256" t="n">
        <f aca="false">H51/$H$54</f>
        <v>0.0110997117659164</v>
      </c>
      <c r="D51" s="258" t="n">
        <v>0</v>
      </c>
      <c r="E51" s="258" t="n">
        <v>0</v>
      </c>
      <c r="F51" s="258" t="n">
        <v>0</v>
      </c>
      <c r="G51" s="257" t="n">
        <f aca="false">H51*G52</f>
        <v>17559</v>
      </c>
      <c r="H51" s="259" t="n">
        <f aca="false">'ORC TOTAL'!L137</f>
        <v>17559</v>
      </c>
      <c r="J51" s="261"/>
      <c r="K51" s="262"/>
      <c r="L51" s="274"/>
    </row>
    <row r="52" s="269" customFormat="true" ht="13.8" hidden="false" customHeight="false" outlineLevel="0" collapsed="false">
      <c r="A52" s="264"/>
      <c r="B52" s="265" t="s">
        <v>615</v>
      </c>
      <c r="C52" s="266"/>
      <c r="D52" s="267"/>
      <c r="E52" s="267"/>
      <c r="F52" s="267"/>
      <c r="G52" s="267" t="n">
        <v>1</v>
      </c>
      <c r="H52" s="268"/>
      <c r="J52" s="270"/>
      <c r="K52" s="271"/>
      <c r="L52" s="272"/>
    </row>
    <row r="53" s="269" customFormat="true" ht="13.8" hidden="false" customHeight="false" outlineLevel="0" collapsed="false">
      <c r="A53" s="264"/>
      <c r="B53" s="265"/>
      <c r="C53" s="266"/>
      <c r="D53" s="277"/>
      <c r="E53" s="277"/>
      <c r="F53" s="277"/>
      <c r="G53" s="277"/>
      <c r="H53" s="268"/>
      <c r="J53" s="270"/>
      <c r="K53" s="271"/>
      <c r="L53" s="272"/>
    </row>
    <row r="54" customFormat="false" ht="15" hidden="false" customHeight="true" outlineLevel="0" collapsed="false">
      <c r="A54" s="278" t="s">
        <v>616</v>
      </c>
      <c r="B54" s="278"/>
      <c r="C54" s="256" t="n">
        <f aca="false">SUM(C11:C51)</f>
        <v>1</v>
      </c>
      <c r="D54" s="279" t="n">
        <f aca="false">D49+D47+D45+D43+D41+D39+D37+D35+D33+D31+D29+D27+D25+D23+D21+D19+D17+D15+D13+D11</f>
        <v>211807.16</v>
      </c>
      <c r="E54" s="279" t="n">
        <f aca="false">E49+E47+E45+E43+E41+E39+E37+E35+E33+E31+E29+E27+E25+E23+E21+E19+E17+E15+E13+E11</f>
        <v>287427.71</v>
      </c>
      <c r="F54" s="279" t="n">
        <f aca="false">F49+F47+F45+F43+F41+F39+F37+F35+F33+F31+F29+F27+F25+F23+F21+F19+F17+F15+F13+F11</f>
        <v>640355.77</v>
      </c>
      <c r="G54" s="279" t="n">
        <f aca="false">G49+G47+G45+G43+G41+G39+G37+G35+G33+G31+G29+G27+G25+G23+G21+G19+G17+G15+G13+G11+G51</f>
        <v>442342.33</v>
      </c>
      <c r="H54" s="279" t="n">
        <f aca="false">SUM(H11:H51)</f>
        <v>1581932.97</v>
      </c>
      <c r="J54" s="280"/>
    </row>
    <row r="55" customFormat="false" ht="13.8" hidden="false" customHeight="false" outlineLevel="0" collapsed="false">
      <c r="A55" s="278"/>
      <c r="B55" s="278"/>
      <c r="C55" s="281"/>
      <c r="D55" s="282"/>
      <c r="E55" s="282"/>
      <c r="F55" s="282"/>
      <c r="G55" s="282"/>
      <c r="H55" s="283"/>
      <c r="J55" s="280"/>
    </row>
    <row r="56" s="285" customFormat="true" ht="13.8" hidden="false" customHeight="false" outlineLevel="0" collapsed="false">
      <c r="A56" s="278" t="s">
        <v>617</v>
      </c>
      <c r="B56" s="278"/>
      <c r="C56" s="284"/>
      <c r="D56" s="279" t="n">
        <f aca="false">D54</f>
        <v>211807.16</v>
      </c>
      <c r="E56" s="279" t="n">
        <f aca="false">D56+E54</f>
        <v>499234.87</v>
      </c>
      <c r="F56" s="279" t="n">
        <f aca="false">E56+F54</f>
        <v>1139590.64</v>
      </c>
      <c r="G56" s="279" t="n">
        <f aca="false">F56+G54</f>
        <v>1581932.97</v>
      </c>
      <c r="H56" s="283"/>
      <c r="J56" s="280"/>
      <c r="K56" s="286"/>
    </row>
    <row r="57" customFormat="false" ht="23.25" hidden="false" customHeight="false" outlineLevel="0" collapsed="false">
      <c r="A57" s="287"/>
      <c r="B57" s="288"/>
      <c r="C57" s="289"/>
      <c r="D57" s="289"/>
      <c r="E57" s="289"/>
      <c r="F57" s="289"/>
      <c r="H57" s="290"/>
    </row>
    <row r="58" customFormat="false" ht="23.25" hidden="false" customHeight="false" outlineLevel="0" collapsed="false">
      <c r="A58" s="287"/>
      <c r="B58" s="288"/>
      <c r="C58" s="291"/>
      <c r="D58" s="292"/>
      <c r="E58" s="292"/>
      <c r="F58" s="292"/>
      <c r="G58" s="292"/>
      <c r="H58" s="292"/>
    </row>
    <row r="59" customFormat="false" ht="31.5" hidden="false" customHeight="false" outlineLevel="0" collapsed="false">
      <c r="A59" s="287"/>
      <c r="C59" s="291"/>
      <c r="D59" s="292"/>
      <c r="E59" s="292"/>
      <c r="F59" s="292"/>
      <c r="G59" s="292"/>
      <c r="H59" s="293"/>
    </row>
    <row r="60" customFormat="false" ht="31.5" hidden="false" customHeight="false" outlineLevel="0" collapsed="false">
      <c r="A60" s="287"/>
      <c r="B60" s="294"/>
      <c r="C60" s="295"/>
      <c r="D60" s="296"/>
      <c r="E60" s="296"/>
      <c r="F60" s="296"/>
      <c r="G60" s="296"/>
      <c r="H60" s="297"/>
    </row>
    <row r="61" customFormat="false" ht="31.5" hidden="false" customHeight="false" outlineLevel="0" collapsed="false">
      <c r="A61" s="287"/>
      <c r="B61" s="294"/>
      <c r="C61" s="298"/>
      <c r="D61" s="296"/>
      <c r="E61" s="296"/>
      <c r="F61" s="296"/>
      <c r="G61" s="296"/>
      <c r="H61" s="297"/>
    </row>
    <row r="62" customFormat="false" ht="31.5" hidden="false" customHeight="false" outlineLevel="0" collapsed="false">
      <c r="A62" s="287"/>
      <c r="B62" s="294"/>
      <c r="C62" s="299"/>
      <c r="D62" s="300"/>
      <c r="E62" s="300"/>
      <c r="F62" s="300"/>
      <c r="G62" s="300"/>
      <c r="H62" s="301"/>
    </row>
    <row r="63" customFormat="false" ht="15" hidden="false" customHeight="false" outlineLevel="0" collapsed="false">
      <c r="A63" s="287"/>
      <c r="G63" s="302"/>
    </row>
  </sheetData>
  <mergeCells count="14">
    <mergeCell ref="B1:H1"/>
    <mergeCell ref="A6:H6"/>
    <mergeCell ref="D7:G7"/>
    <mergeCell ref="A8:A10"/>
    <mergeCell ref="B8:B10"/>
    <mergeCell ref="C8:C10"/>
    <mergeCell ref="D8:D9"/>
    <mergeCell ref="E8:E9"/>
    <mergeCell ref="F8:F9"/>
    <mergeCell ref="G8:G9"/>
    <mergeCell ref="K9:K10"/>
    <mergeCell ref="A54:B54"/>
    <mergeCell ref="A55:B55"/>
    <mergeCell ref="A56:B56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P92"/>
  <sheetViews>
    <sheetView showFormulas="false" showGridLines="false" showRowColHeaders="true" showZeros="true" rightToLeft="false" tabSelected="false" showOutlineSymbols="true" defaultGridColor="true" view="pageBreakPreview" topLeftCell="A71" colorId="64" zoomScale="100" zoomScaleNormal="106" zoomScalePageLayoutView="100" workbookViewId="0">
      <selection pane="topLeft" activeCell="F76" activeCellId="0" sqref="F76"/>
    </sheetView>
  </sheetViews>
  <sheetFormatPr defaultColWidth="10.2890625" defaultRowHeight="12.75" zeroHeight="false" outlineLevelRow="0" outlineLevelCol="0"/>
  <cols>
    <col collapsed="false" customWidth="true" hidden="false" outlineLevel="0" max="1" min="1" style="59" width="6.29"/>
    <col collapsed="false" customWidth="true" hidden="false" outlineLevel="0" max="3" min="2" style="56" width="7.86"/>
    <col collapsed="false" customWidth="true" hidden="false" outlineLevel="0" max="4" min="4" style="55" width="9.71"/>
    <col collapsed="false" customWidth="false" hidden="false" outlineLevel="0" max="5" min="5" style="56" width="10.29"/>
    <col collapsed="false" customWidth="true" hidden="false" outlineLevel="0" max="6" min="6" style="57" width="62.42"/>
    <col collapsed="false" customWidth="true" hidden="false" outlineLevel="0" max="7" min="7" style="56" width="7.42"/>
    <col collapsed="false" customWidth="true" hidden="false" outlineLevel="0" max="8" min="8" style="58" width="11.43"/>
    <col collapsed="false" customWidth="true" hidden="false" outlineLevel="0" max="9" min="9" style="303" width="12.29"/>
    <col collapsed="false" customWidth="true" hidden="false" outlineLevel="0" max="10" min="10" style="58" width="11"/>
    <col collapsed="false" customWidth="true" hidden="false" outlineLevel="0" max="11" min="11" style="58" width="12"/>
    <col collapsed="false" customWidth="true" hidden="false" outlineLevel="0" max="12" min="12" style="58" width="12.86"/>
    <col collapsed="false" customWidth="false" hidden="false" outlineLevel="0" max="13" min="13" style="304" width="10.29"/>
    <col collapsed="false" customWidth="true" hidden="false" outlineLevel="0" max="14" min="14" style="58" width="6.14"/>
    <col collapsed="false" customWidth="false" hidden="false" outlineLevel="0" max="16384" min="15" style="59" width="10.29"/>
  </cols>
  <sheetData>
    <row r="1" customFormat="false" ht="15.75" hidden="false" customHeight="true" outlineLevel="0" collapsed="false">
      <c r="A1" s="60"/>
      <c r="D1" s="305" t="s">
        <v>0</v>
      </c>
      <c r="E1" s="306" t="s">
        <v>1</v>
      </c>
      <c r="F1" s="306"/>
      <c r="G1" s="306"/>
      <c r="H1" s="306"/>
      <c r="I1" s="306"/>
      <c r="J1" s="306"/>
      <c r="K1" s="306"/>
      <c r="L1" s="133" t="s">
        <v>2</v>
      </c>
      <c r="M1" s="307" t="n">
        <v>45359</v>
      </c>
      <c r="N1" s="307"/>
    </row>
    <row r="2" customFormat="false" ht="12.75" hidden="false" customHeight="false" outlineLevel="0" collapsed="false">
      <c r="A2" s="60"/>
      <c r="D2" s="308" t="s">
        <v>3</v>
      </c>
      <c r="E2" s="72" t="s">
        <v>4</v>
      </c>
      <c r="H2" s="67"/>
      <c r="K2" s="59"/>
      <c r="L2" s="68" t="s">
        <v>275</v>
      </c>
      <c r="M2" s="309" t="n">
        <v>0.2503</v>
      </c>
      <c r="N2" s="309"/>
    </row>
    <row r="3" customFormat="false" ht="12.75" hidden="false" customHeight="false" outlineLevel="0" collapsed="false">
      <c r="A3" s="60"/>
      <c r="D3" s="231" t="s">
        <v>6</v>
      </c>
      <c r="E3" s="72" t="s">
        <v>7</v>
      </c>
      <c r="F3" s="72"/>
      <c r="H3" s="67"/>
      <c r="K3" s="59"/>
      <c r="L3" s="68" t="s">
        <v>47</v>
      </c>
      <c r="M3" s="309" t="n">
        <v>0.8146</v>
      </c>
      <c r="N3" s="309"/>
    </row>
    <row r="4" customFormat="false" ht="12.75" hidden="false" customHeight="false" outlineLevel="0" collapsed="false">
      <c r="A4" s="60"/>
      <c r="D4" s="70" t="s">
        <v>46</v>
      </c>
      <c r="E4" s="70" t="s">
        <v>10</v>
      </c>
      <c r="F4" s="65"/>
      <c r="H4" s="67"/>
      <c r="K4" s="59"/>
      <c r="L4" s="59"/>
      <c r="M4" s="68"/>
      <c r="N4" s="309"/>
    </row>
    <row r="5" customFormat="false" ht="12.75" hidden="false" customHeight="false" outlineLevel="0" collapsed="false">
      <c r="A5" s="60"/>
      <c r="E5" s="72"/>
      <c r="F5" s="72"/>
      <c r="H5" s="67"/>
      <c r="K5" s="59"/>
      <c r="L5" s="59"/>
      <c r="M5" s="68"/>
      <c r="N5" s="310"/>
    </row>
    <row r="6" customFormat="false" ht="12.75" hidden="false" customHeight="false" outlineLevel="0" collapsed="false">
      <c r="A6" s="60"/>
      <c r="D6" s="311" t="s">
        <v>618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</row>
    <row r="7" customFormat="false" ht="12.75" hidden="false" customHeight="false" outlineLevel="0" collapsed="false">
      <c r="A7" s="60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</row>
    <row r="8" s="52" customFormat="true" ht="38.25" hidden="false" customHeight="false" outlineLevel="0" collapsed="false">
      <c r="A8" s="60"/>
      <c r="B8" s="313"/>
      <c r="C8" s="313"/>
      <c r="D8" s="314" t="s">
        <v>49</v>
      </c>
      <c r="E8" s="315" t="s">
        <v>50</v>
      </c>
      <c r="F8" s="316" t="s">
        <v>51</v>
      </c>
      <c r="G8" s="315" t="s">
        <v>52</v>
      </c>
      <c r="H8" s="317" t="s">
        <v>53</v>
      </c>
      <c r="I8" s="318" t="s">
        <v>54</v>
      </c>
      <c r="J8" s="319" t="s">
        <v>619</v>
      </c>
      <c r="K8" s="319" t="s">
        <v>56</v>
      </c>
      <c r="L8" s="319" t="s">
        <v>620</v>
      </c>
      <c r="M8" s="320" t="s">
        <v>621</v>
      </c>
      <c r="N8" s="319" t="s">
        <v>622</v>
      </c>
    </row>
    <row r="9" s="331" customFormat="true" ht="25.5" hidden="false" customHeight="false" outlineLevel="0" collapsed="false">
      <c r="A9" s="60"/>
      <c r="B9" s="73"/>
      <c r="C9" s="73"/>
      <c r="D9" s="321" t="s">
        <v>288</v>
      </c>
      <c r="E9" s="322" t="s">
        <v>308</v>
      </c>
      <c r="F9" s="323" t="s">
        <v>309</v>
      </c>
      <c r="G9" s="324" t="s">
        <v>63</v>
      </c>
      <c r="H9" s="325" t="n">
        <v>1400</v>
      </c>
      <c r="I9" s="326" t="n">
        <v>169.73</v>
      </c>
      <c r="J9" s="325" t="n">
        <v>237622</v>
      </c>
      <c r="K9" s="325" t="n">
        <v>297098.79</v>
      </c>
      <c r="L9" s="327" t="n">
        <v>297098.79</v>
      </c>
      <c r="M9" s="328" t="n">
        <v>0.20745204144533</v>
      </c>
      <c r="N9" s="329" t="s">
        <v>541</v>
      </c>
      <c r="O9" s="330"/>
    </row>
    <row r="10" s="332" customFormat="true" ht="51" hidden="false" customHeight="false" outlineLevel="0" collapsed="false">
      <c r="A10" s="60"/>
      <c r="B10" s="73"/>
      <c r="C10" s="73"/>
      <c r="D10" s="321" t="s">
        <v>58</v>
      </c>
      <c r="E10" s="322" t="n">
        <v>102363</v>
      </c>
      <c r="F10" s="323" t="s">
        <v>623</v>
      </c>
      <c r="G10" s="324" t="s">
        <v>63</v>
      </c>
      <c r="H10" s="325" t="n">
        <v>876.9</v>
      </c>
      <c r="I10" s="326" t="n">
        <v>165.92</v>
      </c>
      <c r="J10" s="325" t="n">
        <v>145495.25</v>
      </c>
      <c r="K10" s="325" t="n">
        <v>181912.71</v>
      </c>
      <c r="L10" s="327" t="n">
        <v>479011.5</v>
      </c>
      <c r="M10" s="328" t="n">
        <v>0.334474312570542</v>
      </c>
      <c r="N10" s="329" t="s">
        <v>541</v>
      </c>
      <c r="O10" s="331"/>
    </row>
    <row r="11" s="332" customFormat="true" ht="38.25" hidden="false" customHeight="false" outlineLevel="0" collapsed="false">
      <c r="A11" s="60"/>
      <c r="B11" s="73"/>
      <c r="C11" s="73"/>
      <c r="D11" s="321" t="s">
        <v>108</v>
      </c>
      <c r="E11" s="322" t="s">
        <v>624</v>
      </c>
      <c r="F11" s="323" t="s">
        <v>122</v>
      </c>
      <c r="G11" s="324" t="s">
        <v>123</v>
      </c>
      <c r="H11" s="325" t="n">
        <v>1</v>
      </c>
      <c r="I11" s="326" t="n">
        <v>133870.75</v>
      </c>
      <c r="J11" s="325" t="n">
        <v>133870.75</v>
      </c>
      <c r="K11" s="325" t="n">
        <v>159426.68</v>
      </c>
      <c r="L11" s="327" t="n">
        <v>638438.18</v>
      </c>
      <c r="M11" s="328" t="n">
        <v>0.445795500471884</v>
      </c>
      <c r="N11" s="329" t="s">
        <v>541</v>
      </c>
      <c r="O11" s="331"/>
    </row>
    <row r="12" s="332" customFormat="true" ht="38.25" hidden="false" customHeight="false" outlineLevel="0" collapsed="false">
      <c r="A12" s="60"/>
      <c r="B12" s="73"/>
      <c r="C12" s="73"/>
      <c r="D12" s="321" t="s">
        <v>58</v>
      </c>
      <c r="E12" s="322" t="n">
        <v>94994</v>
      </c>
      <c r="F12" s="323" t="s">
        <v>119</v>
      </c>
      <c r="G12" s="324" t="s">
        <v>63</v>
      </c>
      <c r="H12" s="325" t="n">
        <v>834.52</v>
      </c>
      <c r="I12" s="326" t="n">
        <v>94.91</v>
      </c>
      <c r="J12" s="325" t="n">
        <v>79204.29</v>
      </c>
      <c r="K12" s="325" t="n">
        <v>99029.12</v>
      </c>
      <c r="L12" s="327" t="n">
        <v>737467.3</v>
      </c>
      <c r="M12" s="328" t="n">
        <v>0.514943520585108</v>
      </c>
      <c r="N12" s="329" t="s">
        <v>563</v>
      </c>
      <c r="O12" s="331"/>
    </row>
    <row r="13" s="331" customFormat="true" ht="25.5" hidden="false" customHeight="false" outlineLevel="0" collapsed="false">
      <c r="A13" s="60"/>
      <c r="B13" s="73"/>
      <c r="C13" s="73"/>
      <c r="D13" s="321" t="s">
        <v>58</v>
      </c>
      <c r="E13" s="322" t="n">
        <v>101735</v>
      </c>
      <c r="F13" s="323" t="s">
        <v>625</v>
      </c>
      <c r="G13" s="324" t="s">
        <v>63</v>
      </c>
      <c r="H13" s="325" t="n">
        <v>142.84</v>
      </c>
      <c r="I13" s="326" t="n">
        <v>333.61</v>
      </c>
      <c r="J13" s="325" t="n">
        <v>47652.85</v>
      </c>
      <c r="K13" s="325" t="n">
        <v>59580.36</v>
      </c>
      <c r="L13" s="327" t="n">
        <v>797047.66</v>
      </c>
      <c r="M13" s="328" t="n">
        <v>0.556546070740387</v>
      </c>
      <c r="N13" s="329" t="s">
        <v>563</v>
      </c>
    </row>
    <row r="14" s="331" customFormat="true" ht="25.5" hidden="false" customHeight="false" outlineLevel="0" collapsed="false">
      <c r="A14" s="60"/>
      <c r="B14" s="73"/>
      <c r="C14" s="73"/>
      <c r="D14" s="321" t="s">
        <v>58</v>
      </c>
      <c r="E14" s="322" t="n">
        <v>95241</v>
      </c>
      <c r="F14" s="323" t="s">
        <v>626</v>
      </c>
      <c r="G14" s="324" t="s">
        <v>63</v>
      </c>
      <c r="H14" s="325" t="n">
        <v>1336.99</v>
      </c>
      <c r="I14" s="326" t="n">
        <v>35.37</v>
      </c>
      <c r="J14" s="325" t="n">
        <v>47289.33</v>
      </c>
      <c r="K14" s="325" t="n">
        <v>59125.85</v>
      </c>
      <c r="L14" s="327" t="n">
        <v>856173.51</v>
      </c>
      <c r="M14" s="328" t="n">
        <v>0.597831254987319</v>
      </c>
      <c r="N14" s="329" t="s">
        <v>563</v>
      </c>
      <c r="P14" s="333"/>
    </row>
    <row r="15" s="331" customFormat="true" ht="25.5" hidden="false" customHeight="false" outlineLevel="0" collapsed="false">
      <c r="A15" s="60"/>
      <c r="B15" s="73"/>
      <c r="C15" s="73"/>
      <c r="D15" s="321" t="s">
        <v>58</v>
      </c>
      <c r="E15" s="322" t="n">
        <v>102494</v>
      </c>
      <c r="F15" s="323" t="s">
        <v>158</v>
      </c>
      <c r="G15" s="324" t="s">
        <v>63</v>
      </c>
      <c r="H15" s="325" t="n">
        <v>613.52</v>
      </c>
      <c r="I15" s="326" t="n">
        <v>66.73</v>
      </c>
      <c r="J15" s="325" t="n">
        <v>40940.19</v>
      </c>
      <c r="K15" s="325" t="n">
        <v>51187.52</v>
      </c>
      <c r="L15" s="327" t="n">
        <v>907361.03</v>
      </c>
      <c r="M15" s="328" t="n">
        <v>0.633573425194487</v>
      </c>
      <c r="N15" s="329" t="s">
        <v>563</v>
      </c>
      <c r="O15" s="334"/>
    </row>
    <row r="16" s="331" customFormat="true" ht="25.5" hidden="false" customHeight="false" outlineLevel="0" collapsed="false">
      <c r="A16" s="60"/>
      <c r="B16" s="73"/>
      <c r="C16" s="73"/>
      <c r="D16" s="321" t="s">
        <v>288</v>
      </c>
      <c r="E16" s="322" t="s">
        <v>289</v>
      </c>
      <c r="F16" s="323" t="s">
        <v>290</v>
      </c>
      <c r="G16" s="324" t="s">
        <v>60</v>
      </c>
      <c r="H16" s="325" t="n">
        <v>140</v>
      </c>
      <c r="I16" s="326" t="n">
        <v>234.82</v>
      </c>
      <c r="J16" s="325" t="n">
        <v>32874.8</v>
      </c>
      <c r="K16" s="325" t="n">
        <v>41103.36</v>
      </c>
      <c r="L16" s="327" t="n">
        <v>948464.39</v>
      </c>
      <c r="M16" s="328" t="n">
        <v>0.662274235259254</v>
      </c>
      <c r="N16" s="329" t="s">
        <v>563</v>
      </c>
      <c r="O16" s="334"/>
    </row>
    <row r="17" s="331" customFormat="true" ht="38.25" hidden="false" customHeight="false" outlineLevel="0" collapsed="false">
      <c r="A17" s="60"/>
      <c r="B17" s="73"/>
      <c r="C17" s="73"/>
      <c r="D17" s="321" t="s">
        <v>288</v>
      </c>
      <c r="E17" s="322" t="s">
        <v>358</v>
      </c>
      <c r="F17" s="323" t="s">
        <v>359</v>
      </c>
      <c r="G17" s="324" t="s">
        <v>94</v>
      </c>
      <c r="H17" s="325" t="n">
        <v>360</v>
      </c>
      <c r="I17" s="326" t="n">
        <v>78.01</v>
      </c>
      <c r="J17" s="325" t="n">
        <v>28083.6</v>
      </c>
      <c r="K17" s="325" t="n">
        <v>35112.93</v>
      </c>
      <c r="L17" s="327" t="n">
        <v>983577.32</v>
      </c>
      <c r="M17" s="328" t="n">
        <v>0.686792170891463</v>
      </c>
      <c r="N17" s="329" t="s">
        <v>563</v>
      </c>
    </row>
    <row r="18" s="331" customFormat="true" ht="51" hidden="false" customHeight="false" outlineLevel="0" collapsed="false">
      <c r="A18" s="60"/>
      <c r="B18" s="73"/>
      <c r="C18" s="73"/>
      <c r="D18" s="321" t="s">
        <v>108</v>
      </c>
      <c r="E18" s="322" t="s">
        <v>627</v>
      </c>
      <c r="F18" s="323" t="s">
        <v>144</v>
      </c>
      <c r="G18" s="324" t="s">
        <v>123</v>
      </c>
      <c r="H18" s="325" t="n">
        <v>1</v>
      </c>
      <c r="I18" s="326" t="n">
        <v>24621.24</v>
      </c>
      <c r="J18" s="325" t="n">
        <v>24621.24</v>
      </c>
      <c r="K18" s="325" t="n">
        <v>29321.43</v>
      </c>
      <c r="L18" s="327" t="n">
        <v>1012898.75</v>
      </c>
      <c r="M18" s="328" t="n">
        <v>0.707266136846007</v>
      </c>
      <c r="N18" s="329" t="s">
        <v>563</v>
      </c>
    </row>
    <row r="19" s="331" customFormat="true" ht="38.25" hidden="false" customHeight="false" outlineLevel="0" collapsed="false">
      <c r="A19" s="60"/>
      <c r="B19" s="73"/>
      <c r="C19" s="73"/>
      <c r="D19" s="321" t="s">
        <v>58</v>
      </c>
      <c r="E19" s="322" t="n">
        <v>100750</v>
      </c>
      <c r="F19" s="323" t="s">
        <v>106</v>
      </c>
      <c r="G19" s="324" t="s">
        <v>63</v>
      </c>
      <c r="H19" s="325" t="n">
        <v>876.9</v>
      </c>
      <c r="I19" s="326" t="n">
        <v>25.12</v>
      </c>
      <c r="J19" s="325" t="n">
        <v>22027.73</v>
      </c>
      <c r="K19" s="325" t="n">
        <v>27541.27</v>
      </c>
      <c r="L19" s="327" t="n">
        <v>1040440.02</v>
      </c>
      <c r="M19" s="328" t="n">
        <v>0.726497089235605</v>
      </c>
      <c r="N19" s="329" t="s">
        <v>563</v>
      </c>
      <c r="O19" s="332"/>
    </row>
    <row r="20" s="331" customFormat="true" ht="12.75" hidden="false" customHeight="false" outlineLevel="0" collapsed="false">
      <c r="A20" s="60"/>
      <c r="B20" s="73"/>
      <c r="C20" s="73"/>
      <c r="D20" s="321" t="s">
        <v>288</v>
      </c>
      <c r="E20" s="322" t="s">
        <v>304</v>
      </c>
      <c r="F20" s="323" t="s">
        <v>73</v>
      </c>
      <c r="G20" s="324" t="s">
        <v>60</v>
      </c>
      <c r="H20" s="325" t="n">
        <v>70</v>
      </c>
      <c r="I20" s="326" t="n">
        <v>271.78</v>
      </c>
      <c r="J20" s="325" t="n">
        <v>19024.6</v>
      </c>
      <c r="K20" s="325" t="n">
        <v>23786.46</v>
      </c>
      <c r="L20" s="327" t="n">
        <v>1064226.48</v>
      </c>
      <c r="M20" s="328" t="n">
        <v>0.743106210012427</v>
      </c>
      <c r="N20" s="329" t="s">
        <v>563</v>
      </c>
      <c r="O20" s="334"/>
    </row>
    <row r="21" s="331" customFormat="true" ht="12.75" hidden="false" customHeight="false" outlineLevel="0" collapsed="false">
      <c r="A21" s="60"/>
      <c r="B21" s="73"/>
      <c r="C21" s="73"/>
      <c r="D21" s="321" t="s">
        <v>288</v>
      </c>
      <c r="E21" s="322" t="s">
        <v>307</v>
      </c>
      <c r="F21" s="323" t="s">
        <v>75</v>
      </c>
      <c r="G21" s="324" t="s">
        <v>60</v>
      </c>
      <c r="H21" s="325" t="n">
        <v>70</v>
      </c>
      <c r="I21" s="326" t="n">
        <v>271.78</v>
      </c>
      <c r="J21" s="325" t="n">
        <v>19024.6</v>
      </c>
      <c r="K21" s="325" t="n">
        <v>23786.46</v>
      </c>
      <c r="L21" s="327" t="n">
        <v>1088012.94</v>
      </c>
      <c r="M21" s="328" t="n">
        <v>0.759715330789249</v>
      </c>
      <c r="N21" s="329" t="s">
        <v>563</v>
      </c>
    </row>
    <row r="22" s="331" customFormat="true" ht="38.25" hidden="false" customHeight="false" outlineLevel="0" collapsed="false">
      <c r="A22" s="60"/>
      <c r="B22" s="73"/>
      <c r="C22" s="73"/>
      <c r="D22" s="321" t="s">
        <v>288</v>
      </c>
      <c r="E22" s="322" t="s">
        <v>474</v>
      </c>
      <c r="F22" s="323" t="s">
        <v>237</v>
      </c>
      <c r="G22" s="324" t="s">
        <v>111</v>
      </c>
      <c r="H22" s="325" t="n">
        <v>6</v>
      </c>
      <c r="I22" s="326" t="n">
        <v>2774.49</v>
      </c>
      <c r="J22" s="325" t="n">
        <v>16646.94</v>
      </c>
      <c r="K22" s="325" t="n">
        <v>20813.67</v>
      </c>
      <c r="L22" s="327" t="n">
        <v>1108826.61</v>
      </c>
      <c r="M22" s="328" t="n">
        <v>0.77424867281824</v>
      </c>
      <c r="N22" s="329" t="s">
        <v>563</v>
      </c>
    </row>
    <row r="23" s="332" customFormat="true" ht="38.25" hidden="false" customHeight="false" outlineLevel="0" collapsed="false">
      <c r="A23" s="60"/>
      <c r="B23" s="73"/>
      <c r="C23" s="73"/>
      <c r="D23" s="321" t="s">
        <v>108</v>
      </c>
      <c r="E23" s="322" t="s">
        <v>628</v>
      </c>
      <c r="F23" s="323" t="s">
        <v>153</v>
      </c>
      <c r="G23" s="324" t="s">
        <v>123</v>
      </c>
      <c r="H23" s="325" t="n">
        <v>17</v>
      </c>
      <c r="I23" s="326" t="n">
        <v>923.3</v>
      </c>
      <c r="J23" s="325" t="n">
        <v>15696.1</v>
      </c>
      <c r="K23" s="325" t="n">
        <v>18692.49</v>
      </c>
      <c r="L23" s="327" t="n">
        <v>1127519.1</v>
      </c>
      <c r="M23" s="328" t="n">
        <v>0.787300880840347</v>
      </c>
      <c r="N23" s="329" t="s">
        <v>563</v>
      </c>
      <c r="O23" s="331"/>
    </row>
    <row r="24" s="332" customFormat="true" ht="25.5" hidden="false" customHeight="false" outlineLevel="0" collapsed="false">
      <c r="A24" s="60"/>
      <c r="B24" s="73"/>
      <c r="C24" s="73"/>
      <c r="D24" s="321" t="s">
        <v>288</v>
      </c>
      <c r="E24" s="322" t="s">
        <v>402</v>
      </c>
      <c r="F24" s="323" t="s">
        <v>201</v>
      </c>
      <c r="G24" s="324" t="s">
        <v>94</v>
      </c>
      <c r="H24" s="325" t="n">
        <v>870</v>
      </c>
      <c r="I24" s="326" t="n">
        <v>16.8</v>
      </c>
      <c r="J24" s="325" t="n">
        <v>14616</v>
      </c>
      <c r="K24" s="325" t="n">
        <v>18274.38</v>
      </c>
      <c r="L24" s="327" t="n">
        <v>1145793.48</v>
      </c>
      <c r="M24" s="328" t="n">
        <v>0.800061139598546</v>
      </c>
      <c r="N24" s="329" t="s">
        <v>295</v>
      </c>
      <c r="O24" s="331"/>
    </row>
    <row r="25" s="332" customFormat="true" ht="38.25" hidden="false" customHeight="false" outlineLevel="0" collapsed="false">
      <c r="A25" s="60"/>
      <c r="B25" s="73"/>
      <c r="C25" s="73"/>
      <c r="D25" s="321" t="s">
        <v>288</v>
      </c>
      <c r="E25" s="322" t="s">
        <v>334</v>
      </c>
      <c r="F25" s="323" t="s">
        <v>335</v>
      </c>
      <c r="G25" s="324" t="s">
        <v>63</v>
      </c>
      <c r="H25" s="325" t="n">
        <v>264.23</v>
      </c>
      <c r="I25" s="326" t="n">
        <v>53.2</v>
      </c>
      <c r="J25" s="325" t="n">
        <v>14057.03</v>
      </c>
      <c r="K25" s="325" t="n">
        <v>17575.5</v>
      </c>
      <c r="L25" s="327" t="n">
        <v>1163368.98</v>
      </c>
      <c r="M25" s="328" t="n">
        <v>0.812333398783521</v>
      </c>
      <c r="N25" s="329" t="s">
        <v>295</v>
      </c>
      <c r="O25" s="331"/>
    </row>
    <row r="26" s="332" customFormat="true" ht="38.25" hidden="false" customHeight="false" outlineLevel="0" collapsed="false">
      <c r="A26" s="60"/>
      <c r="B26" s="73"/>
      <c r="C26" s="73"/>
      <c r="D26" s="321" t="s">
        <v>108</v>
      </c>
      <c r="E26" s="322" t="s">
        <v>629</v>
      </c>
      <c r="F26" s="323" t="s">
        <v>150</v>
      </c>
      <c r="G26" s="324" t="s">
        <v>123</v>
      </c>
      <c r="H26" s="325" t="n">
        <v>10</v>
      </c>
      <c r="I26" s="326" t="n">
        <v>1461.89</v>
      </c>
      <c r="J26" s="325" t="n">
        <v>14618.9</v>
      </c>
      <c r="K26" s="325" t="n">
        <v>17409.65</v>
      </c>
      <c r="L26" s="327" t="n">
        <v>1180778.63</v>
      </c>
      <c r="M26" s="328" t="n">
        <v>0.824489851636623</v>
      </c>
      <c r="N26" s="329" t="s">
        <v>295</v>
      </c>
      <c r="O26" s="334"/>
    </row>
    <row r="27" s="331" customFormat="true" ht="51" hidden="false" customHeight="false" outlineLevel="0" collapsed="false">
      <c r="A27" s="60"/>
      <c r="B27" s="73"/>
      <c r="C27" s="73"/>
      <c r="D27" s="321" t="s">
        <v>108</v>
      </c>
      <c r="E27" s="322" t="s">
        <v>630</v>
      </c>
      <c r="F27" s="323" t="s">
        <v>172</v>
      </c>
      <c r="G27" s="324" t="s">
        <v>123</v>
      </c>
      <c r="H27" s="325" t="n">
        <v>4</v>
      </c>
      <c r="I27" s="326" t="n">
        <v>3385.42</v>
      </c>
      <c r="J27" s="325" t="n">
        <v>13541.68</v>
      </c>
      <c r="K27" s="325" t="n">
        <v>16126.79</v>
      </c>
      <c r="L27" s="327" t="n">
        <v>1196905.42</v>
      </c>
      <c r="M27" s="328" t="n">
        <v>0.835750535355531</v>
      </c>
      <c r="N27" s="329" t="s">
        <v>295</v>
      </c>
    </row>
    <row r="28" s="332" customFormat="true" ht="38.25" hidden="false" customHeight="false" outlineLevel="0" collapsed="false">
      <c r="A28" s="60"/>
      <c r="B28" s="73"/>
      <c r="C28" s="73"/>
      <c r="D28" s="321" t="s">
        <v>108</v>
      </c>
      <c r="E28" s="322" t="s">
        <v>631</v>
      </c>
      <c r="F28" s="323" t="s">
        <v>138</v>
      </c>
      <c r="G28" s="324" t="s">
        <v>111</v>
      </c>
      <c r="H28" s="325" t="n">
        <v>2</v>
      </c>
      <c r="I28" s="326" t="n">
        <v>5847.54</v>
      </c>
      <c r="J28" s="325" t="n">
        <v>11695.08</v>
      </c>
      <c r="K28" s="325" t="n">
        <v>13927.67</v>
      </c>
      <c r="L28" s="327" t="n">
        <v>1210833.09</v>
      </c>
      <c r="M28" s="328" t="n">
        <v>0.845475662725039</v>
      </c>
      <c r="N28" s="329" t="s">
        <v>295</v>
      </c>
      <c r="O28" s="331"/>
    </row>
    <row r="29" s="331" customFormat="true" ht="51" hidden="false" customHeight="false" outlineLevel="0" collapsed="false">
      <c r="A29" s="60"/>
      <c r="B29" s="73"/>
      <c r="C29" s="73"/>
      <c r="D29" s="321" t="s">
        <v>108</v>
      </c>
      <c r="E29" s="322" t="s">
        <v>632</v>
      </c>
      <c r="F29" s="323" t="s">
        <v>175</v>
      </c>
      <c r="G29" s="324" t="s">
        <v>123</v>
      </c>
      <c r="H29" s="325" t="n">
        <v>2</v>
      </c>
      <c r="I29" s="326" t="n">
        <v>5847.54</v>
      </c>
      <c r="J29" s="325" t="n">
        <v>11695.08</v>
      </c>
      <c r="K29" s="325" t="n">
        <v>13927.67</v>
      </c>
      <c r="L29" s="327" t="n">
        <v>1224760.76</v>
      </c>
      <c r="M29" s="328" t="n">
        <v>0.855200790094548</v>
      </c>
      <c r="N29" s="329" t="s">
        <v>295</v>
      </c>
    </row>
    <row r="30" s="332" customFormat="true" ht="25.5" hidden="false" customHeight="false" outlineLevel="0" collapsed="false">
      <c r="A30" s="60"/>
      <c r="B30" s="73"/>
      <c r="C30" s="73"/>
      <c r="D30" s="321" t="s">
        <v>288</v>
      </c>
      <c r="E30" s="322" t="s">
        <v>328</v>
      </c>
      <c r="F30" s="323" t="s">
        <v>329</v>
      </c>
      <c r="G30" s="324" t="s">
        <v>94</v>
      </c>
      <c r="H30" s="325" t="n">
        <v>58</v>
      </c>
      <c r="I30" s="326" t="n">
        <v>184.53</v>
      </c>
      <c r="J30" s="325" t="n">
        <v>10702.74</v>
      </c>
      <c r="K30" s="325" t="n">
        <v>13381.64</v>
      </c>
      <c r="L30" s="327" t="n">
        <v>1238142.4</v>
      </c>
      <c r="M30" s="328" t="n">
        <v>0.864544646849691</v>
      </c>
      <c r="N30" s="329" t="s">
        <v>295</v>
      </c>
      <c r="O30" s="331"/>
    </row>
    <row r="31" s="331" customFormat="true" ht="25.5" hidden="false" customHeight="false" outlineLevel="0" collapsed="false">
      <c r="A31" s="60"/>
      <c r="B31" s="73"/>
      <c r="C31" s="73"/>
      <c r="D31" s="321" t="s">
        <v>58</v>
      </c>
      <c r="E31" s="322" t="n">
        <v>89470</v>
      </c>
      <c r="F31" s="323" t="s">
        <v>633</v>
      </c>
      <c r="G31" s="324" t="s">
        <v>63</v>
      </c>
      <c r="H31" s="325" t="n">
        <v>87.7</v>
      </c>
      <c r="I31" s="326" t="n">
        <v>104.14</v>
      </c>
      <c r="J31" s="325" t="n">
        <v>9133.08</v>
      </c>
      <c r="K31" s="325" t="n">
        <v>11419.09</v>
      </c>
      <c r="L31" s="327" t="n">
        <v>1249561.49</v>
      </c>
      <c r="M31" s="328" t="n">
        <v>0.872518134496504</v>
      </c>
      <c r="N31" s="329" t="s">
        <v>295</v>
      </c>
      <c r="O31" s="52"/>
    </row>
    <row r="32" s="332" customFormat="true" ht="38.25" hidden="false" customHeight="false" outlineLevel="0" collapsed="false">
      <c r="A32" s="60"/>
      <c r="B32" s="73"/>
      <c r="C32" s="73"/>
      <c r="D32" s="321" t="s">
        <v>58</v>
      </c>
      <c r="E32" s="322" t="n">
        <v>87702</v>
      </c>
      <c r="F32" s="323" t="s">
        <v>133</v>
      </c>
      <c r="G32" s="324" t="s">
        <v>63</v>
      </c>
      <c r="H32" s="325" t="n">
        <v>142.84</v>
      </c>
      <c r="I32" s="326" t="n">
        <v>61.66</v>
      </c>
      <c r="J32" s="325" t="n">
        <v>8807.51</v>
      </c>
      <c r="K32" s="325" t="n">
        <v>11012.03</v>
      </c>
      <c r="L32" s="327" t="n">
        <v>1260573.52</v>
      </c>
      <c r="M32" s="328" t="n">
        <v>0.880207388646469</v>
      </c>
      <c r="N32" s="329" t="s">
        <v>295</v>
      </c>
    </row>
    <row r="33" s="331" customFormat="true" ht="51" hidden="false" customHeight="false" outlineLevel="0" collapsed="false">
      <c r="A33" s="60"/>
      <c r="B33" s="73"/>
      <c r="C33" s="73"/>
      <c r="D33" s="321" t="s">
        <v>58</v>
      </c>
      <c r="E33" s="322" t="n">
        <v>94279</v>
      </c>
      <c r="F33" s="323" t="s">
        <v>634</v>
      </c>
      <c r="G33" s="324" t="s">
        <v>94</v>
      </c>
      <c r="H33" s="325" t="n">
        <v>167.3</v>
      </c>
      <c r="I33" s="326" t="n">
        <v>49.7</v>
      </c>
      <c r="J33" s="325" t="n">
        <v>8314.81</v>
      </c>
      <c r="K33" s="325" t="n">
        <v>10396.01</v>
      </c>
      <c r="L33" s="327" t="n">
        <v>1270969.53</v>
      </c>
      <c r="M33" s="328" t="n">
        <v>0.887466501002282</v>
      </c>
      <c r="N33" s="329" t="s">
        <v>295</v>
      </c>
    </row>
    <row r="34" s="332" customFormat="true" ht="25.5" hidden="false" customHeight="false" outlineLevel="0" collapsed="false">
      <c r="A34" s="60"/>
      <c r="B34" s="73"/>
      <c r="C34" s="73"/>
      <c r="D34" s="321" t="s">
        <v>58</v>
      </c>
      <c r="E34" s="322" t="n">
        <v>95877</v>
      </c>
      <c r="F34" s="323" t="s">
        <v>635</v>
      </c>
      <c r="G34" s="324" t="s">
        <v>269</v>
      </c>
      <c r="H34" s="325" t="n">
        <v>4500</v>
      </c>
      <c r="I34" s="326" t="n">
        <v>1.82</v>
      </c>
      <c r="J34" s="325" t="n">
        <v>8190</v>
      </c>
      <c r="K34" s="325" t="n">
        <v>10239.96</v>
      </c>
      <c r="L34" s="327" t="n">
        <v>1281209.49</v>
      </c>
      <c r="M34" s="328" t="n">
        <v>0.894616649968956</v>
      </c>
      <c r="N34" s="329" t="s">
        <v>295</v>
      </c>
      <c r="O34" s="331"/>
    </row>
    <row r="35" s="331" customFormat="true" ht="38.25" hidden="false" customHeight="false" outlineLevel="0" collapsed="false">
      <c r="A35" s="60"/>
      <c r="B35" s="73"/>
      <c r="C35" s="73"/>
      <c r="D35" s="321" t="s">
        <v>288</v>
      </c>
      <c r="E35" s="322" t="s">
        <v>485</v>
      </c>
      <c r="F35" s="323" t="s">
        <v>240</v>
      </c>
      <c r="G35" s="324" t="s">
        <v>111</v>
      </c>
      <c r="H35" s="325" t="n">
        <v>2</v>
      </c>
      <c r="I35" s="326" t="n">
        <v>3800.89</v>
      </c>
      <c r="J35" s="325" t="n">
        <v>7601.78</v>
      </c>
      <c r="K35" s="325" t="n">
        <v>9504.51</v>
      </c>
      <c r="L35" s="327" t="n">
        <v>1290714</v>
      </c>
      <c r="M35" s="328" t="n">
        <v>0.901253264013858</v>
      </c>
      <c r="N35" s="329" t="s">
        <v>295</v>
      </c>
    </row>
    <row r="36" s="331" customFormat="true" ht="38.25" hidden="false" customHeight="false" outlineLevel="0" collapsed="false">
      <c r="A36" s="60"/>
      <c r="B36" s="73"/>
      <c r="C36" s="73"/>
      <c r="D36" s="321" t="s">
        <v>58</v>
      </c>
      <c r="E36" s="322" t="n">
        <v>87530</v>
      </c>
      <c r="F36" s="323" t="s">
        <v>354</v>
      </c>
      <c r="G36" s="324" t="s">
        <v>63</v>
      </c>
      <c r="H36" s="325" t="n">
        <v>158</v>
      </c>
      <c r="I36" s="326" t="n">
        <v>47.04</v>
      </c>
      <c r="J36" s="325" t="n">
        <v>7432.32</v>
      </c>
      <c r="K36" s="325" t="n">
        <v>9292.63</v>
      </c>
      <c r="L36" s="327" t="n">
        <v>1300006.63</v>
      </c>
      <c r="M36" s="328" t="n">
        <v>0.907741930843825</v>
      </c>
      <c r="N36" s="329" t="s">
        <v>295</v>
      </c>
    </row>
    <row r="37" s="331" customFormat="true" ht="38.25" hidden="false" customHeight="false" outlineLevel="0" collapsed="false">
      <c r="A37" s="60"/>
      <c r="B37" s="73"/>
      <c r="C37" s="73"/>
      <c r="D37" s="321" t="s">
        <v>58</v>
      </c>
      <c r="E37" s="322" t="n">
        <v>96542</v>
      </c>
      <c r="F37" s="323" t="s">
        <v>636</v>
      </c>
      <c r="G37" s="324" t="s">
        <v>63</v>
      </c>
      <c r="H37" s="325" t="n">
        <v>79.3</v>
      </c>
      <c r="I37" s="326" t="n">
        <v>90.58</v>
      </c>
      <c r="J37" s="325" t="n">
        <v>7182.99</v>
      </c>
      <c r="K37" s="325" t="n">
        <v>8980.89</v>
      </c>
      <c r="L37" s="327" t="n">
        <v>1308987.52</v>
      </c>
      <c r="M37" s="328" t="n">
        <v>0.914012922268919</v>
      </c>
      <c r="N37" s="329" t="s">
        <v>295</v>
      </c>
    </row>
    <row r="38" s="331" customFormat="true" ht="25.5" hidden="false" customHeight="false" outlineLevel="0" collapsed="false">
      <c r="A38" s="60"/>
      <c r="B38" s="73"/>
      <c r="C38" s="73"/>
      <c r="D38" s="321" t="s">
        <v>58</v>
      </c>
      <c r="E38" s="322" t="n">
        <v>100576</v>
      </c>
      <c r="F38" s="323" t="s">
        <v>637</v>
      </c>
      <c r="G38" s="324" t="s">
        <v>63</v>
      </c>
      <c r="H38" s="325" t="n">
        <v>2641.58</v>
      </c>
      <c r="I38" s="326" t="n">
        <v>2.46</v>
      </c>
      <c r="J38" s="325" t="n">
        <v>6498.29</v>
      </c>
      <c r="K38" s="325" t="n">
        <v>8124.81</v>
      </c>
      <c r="L38" s="327" t="n">
        <v>1317112.33</v>
      </c>
      <c r="M38" s="328" t="n">
        <v>0.919686147733269</v>
      </c>
      <c r="N38" s="329" t="s">
        <v>295</v>
      </c>
    </row>
    <row r="39" s="331" customFormat="true" ht="25.5" hidden="false" customHeight="false" outlineLevel="0" collapsed="false">
      <c r="A39" s="60"/>
      <c r="B39" s="73"/>
      <c r="C39" s="73"/>
      <c r="D39" s="321" t="s">
        <v>58</v>
      </c>
      <c r="E39" s="322" t="n">
        <v>103946</v>
      </c>
      <c r="F39" s="323" t="s">
        <v>638</v>
      </c>
      <c r="G39" s="324" t="s">
        <v>63</v>
      </c>
      <c r="H39" s="325" t="n">
        <v>291.85</v>
      </c>
      <c r="I39" s="326" t="n">
        <v>22.18</v>
      </c>
      <c r="J39" s="325" t="n">
        <v>6473.23</v>
      </c>
      <c r="K39" s="325" t="n">
        <v>8093.48</v>
      </c>
      <c r="L39" s="327" t="n">
        <v>1325205.81</v>
      </c>
      <c r="M39" s="328" t="n">
        <v>0.925337496728655</v>
      </c>
      <c r="N39" s="329" t="s">
        <v>295</v>
      </c>
    </row>
    <row r="40" s="331" customFormat="true" ht="38.25" hidden="false" customHeight="false" outlineLevel="0" collapsed="false">
      <c r="A40" s="60"/>
      <c r="B40" s="73"/>
      <c r="C40" s="73"/>
      <c r="D40" s="321" t="s">
        <v>58</v>
      </c>
      <c r="E40" s="322" t="n">
        <v>103325</v>
      </c>
      <c r="F40" s="323" t="s">
        <v>96</v>
      </c>
      <c r="G40" s="324" t="s">
        <v>63</v>
      </c>
      <c r="H40" s="325" t="n">
        <v>79</v>
      </c>
      <c r="I40" s="326" t="n">
        <v>75.05</v>
      </c>
      <c r="J40" s="325" t="n">
        <v>5928.95</v>
      </c>
      <c r="K40" s="325" t="n">
        <v>7412.97</v>
      </c>
      <c r="L40" s="327" t="n">
        <v>1332618.78</v>
      </c>
      <c r="M40" s="328" t="n">
        <v>0.930513673177145</v>
      </c>
      <c r="N40" s="329" t="s">
        <v>295</v>
      </c>
    </row>
    <row r="41" s="331" customFormat="true" ht="25.5" hidden="false" customHeight="false" outlineLevel="0" collapsed="false">
      <c r="A41" s="60"/>
      <c r="B41" s="73"/>
      <c r="C41" s="73"/>
      <c r="D41" s="321" t="s">
        <v>288</v>
      </c>
      <c r="E41" s="322" t="s">
        <v>396</v>
      </c>
      <c r="F41" s="323" t="s">
        <v>197</v>
      </c>
      <c r="G41" s="324" t="s">
        <v>94</v>
      </c>
      <c r="H41" s="325" t="n">
        <v>700</v>
      </c>
      <c r="I41" s="326" t="n">
        <v>7.44</v>
      </c>
      <c r="J41" s="325" t="n">
        <v>5208</v>
      </c>
      <c r="K41" s="325" t="n">
        <v>6511.56</v>
      </c>
      <c r="L41" s="327" t="n">
        <v>1339130.34</v>
      </c>
      <c r="M41" s="328" t="n">
        <v>0.935060431563451</v>
      </c>
      <c r="N41" s="329" t="s">
        <v>295</v>
      </c>
    </row>
    <row r="42" s="331" customFormat="true" ht="38.25" hidden="false" customHeight="false" outlineLevel="0" collapsed="false">
      <c r="A42" s="60"/>
      <c r="B42" s="73"/>
      <c r="C42" s="73"/>
      <c r="D42" s="321" t="s">
        <v>58</v>
      </c>
      <c r="E42" s="322" t="n">
        <v>96555</v>
      </c>
      <c r="F42" s="323" t="s">
        <v>639</v>
      </c>
      <c r="G42" s="324" t="s">
        <v>60</v>
      </c>
      <c r="H42" s="325" t="n">
        <v>5.95</v>
      </c>
      <c r="I42" s="326" t="n">
        <v>756.45</v>
      </c>
      <c r="J42" s="325" t="n">
        <v>4500.88</v>
      </c>
      <c r="K42" s="325" t="n">
        <v>5627.45</v>
      </c>
      <c r="L42" s="327" t="n">
        <v>1344757.79</v>
      </c>
      <c r="M42" s="328" t="n">
        <v>0.938989851776275</v>
      </c>
      <c r="N42" s="329" t="s">
        <v>295</v>
      </c>
    </row>
    <row r="43" s="331" customFormat="true" ht="51" hidden="false" customHeight="false" outlineLevel="0" collapsed="false">
      <c r="A43" s="60"/>
      <c r="B43" s="73"/>
      <c r="C43" s="73"/>
      <c r="D43" s="321" t="s">
        <v>288</v>
      </c>
      <c r="E43" s="322" t="s">
        <v>313</v>
      </c>
      <c r="F43" s="323" t="s">
        <v>314</v>
      </c>
      <c r="G43" s="324" t="s">
        <v>111</v>
      </c>
      <c r="H43" s="325" t="n">
        <v>1</v>
      </c>
      <c r="I43" s="326" t="n">
        <v>4295.26</v>
      </c>
      <c r="J43" s="325" t="n">
        <v>4295.26</v>
      </c>
      <c r="K43" s="325" t="n">
        <v>5370.36</v>
      </c>
      <c r="L43" s="327" t="n">
        <v>1350128.15</v>
      </c>
      <c r="M43" s="328" t="n">
        <v>0.942739756463858</v>
      </c>
      <c r="N43" s="329" t="s">
        <v>295</v>
      </c>
    </row>
    <row r="44" s="331" customFormat="true" ht="25.5" hidden="false" customHeight="false" outlineLevel="0" collapsed="false">
      <c r="A44" s="60"/>
      <c r="B44" s="73"/>
      <c r="C44" s="73"/>
      <c r="D44" s="321" t="s">
        <v>58</v>
      </c>
      <c r="E44" s="322" t="n">
        <v>96545</v>
      </c>
      <c r="F44" s="323" t="s">
        <v>640</v>
      </c>
      <c r="G44" s="324" t="s">
        <v>87</v>
      </c>
      <c r="H44" s="325" t="n">
        <v>276</v>
      </c>
      <c r="I44" s="326" t="n">
        <v>14.9</v>
      </c>
      <c r="J44" s="325" t="n">
        <v>4112.4</v>
      </c>
      <c r="K44" s="325" t="n">
        <v>5141.73</v>
      </c>
      <c r="L44" s="327" t="n">
        <v>1355269.88</v>
      </c>
      <c r="M44" s="328" t="n">
        <v>0.946330018090507</v>
      </c>
      <c r="N44" s="329" t="s">
        <v>295</v>
      </c>
    </row>
    <row r="45" s="331" customFormat="true" ht="38.25" hidden="false" customHeight="false" outlineLevel="0" collapsed="false">
      <c r="A45" s="60"/>
      <c r="B45" s="73"/>
      <c r="C45" s="73"/>
      <c r="D45" s="321" t="s">
        <v>288</v>
      </c>
      <c r="E45" s="322" t="s">
        <v>418</v>
      </c>
      <c r="F45" s="323" t="s">
        <v>211</v>
      </c>
      <c r="G45" s="324" t="s">
        <v>111</v>
      </c>
      <c r="H45" s="325" t="n">
        <v>1</v>
      </c>
      <c r="I45" s="326" t="n">
        <v>4084.16</v>
      </c>
      <c r="J45" s="325" t="n">
        <v>4084.16</v>
      </c>
      <c r="K45" s="325" t="n">
        <v>5106.43</v>
      </c>
      <c r="L45" s="327" t="n">
        <v>1360376.31</v>
      </c>
      <c r="M45" s="328" t="n">
        <v>0.949895631158125</v>
      </c>
      <c r="N45" s="329" t="s">
        <v>295</v>
      </c>
    </row>
    <row r="46" s="331" customFormat="true" ht="38.25" hidden="false" customHeight="false" outlineLevel="0" collapsed="false">
      <c r="A46" s="60"/>
      <c r="B46" s="73"/>
      <c r="C46" s="73"/>
      <c r="D46" s="321" t="s">
        <v>58</v>
      </c>
      <c r="E46" s="322" t="n">
        <v>100984</v>
      </c>
      <c r="F46" s="323" t="s">
        <v>641</v>
      </c>
      <c r="G46" s="324" t="s">
        <v>60</v>
      </c>
      <c r="H46" s="325" t="n">
        <v>450</v>
      </c>
      <c r="I46" s="326" t="n">
        <v>8.64</v>
      </c>
      <c r="J46" s="325" t="n">
        <v>3888</v>
      </c>
      <c r="K46" s="325" t="n">
        <v>4861.17</v>
      </c>
      <c r="L46" s="327" t="n">
        <v>1365237.48</v>
      </c>
      <c r="M46" s="328" t="n">
        <v>0.953289989109946</v>
      </c>
      <c r="N46" s="329" t="s">
        <v>295</v>
      </c>
    </row>
    <row r="47" s="331" customFormat="true" ht="25.5" hidden="false" customHeight="false" outlineLevel="0" collapsed="false">
      <c r="A47" s="60"/>
      <c r="B47" s="73"/>
      <c r="C47" s="73"/>
      <c r="D47" s="321" t="s">
        <v>58</v>
      </c>
      <c r="E47" s="322" t="n">
        <v>103315</v>
      </c>
      <c r="F47" s="323" t="s">
        <v>177</v>
      </c>
      <c r="G47" s="324" t="s">
        <v>63</v>
      </c>
      <c r="H47" s="325" t="n">
        <v>11.75</v>
      </c>
      <c r="I47" s="326" t="n">
        <v>309.78</v>
      </c>
      <c r="J47" s="325" t="n">
        <v>3639.92</v>
      </c>
      <c r="K47" s="325" t="n">
        <v>4550.99</v>
      </c>
      <c r="L47" s="327" t="n">
        <v>1369788.47</v>
      </c>
      <c r="M47" s="328" t="n">
        <v>0.956467760941656</v>
      </c>
      <c r="N47" s="329" t="s">
        <v>295</v>
      </c>
    </row>
    <row r="48" s="331" customFormat="true" ht="25.5" hidden="false" customHeight="false" outlineLevel="0" collapsed="false">
      <c r="A48" s="60"/>
      <c r="B48" s="73"/>
      <c r="C48" s="73"/>
      <c r="D48" s="321" t="s">
        <v>288</v>
      </c>
      <c r="E48" s="322" t="s">
        <v>384</v>
      </c>
      <c r="F48" s="323" t="s">
        <v>385</v>
      </c>
      <c r="G48" s="324" t="s">
        <v>94</v>
      </c>
      <c r="H48" s="325" t="n">
        <v>120</v>
      </c>
      <c r="I48" s="326" t="n">
        <v>29.97</v>
      </c>
      <c r="J48" s="325" t="n">
        <v>3596.4</v>
      </c>
      <c r="K48" s="325" t="n">
        <v>4496.58</v>
      </c>
      <c r="L48" s="327" t="n">
        <v>1374285.05</v>
      </c>
      <c r="M48" s="328" t="n">
        <v>0.959607540476007</v>
      </c>
      <c r="N48" s="329" t="s">
        <v>295</v>
      </c>
    </row>
    <row r="49" customFormat="false" ht="25.5" hidden="false" customHeight="false" outlineLevel="0" collapsed="false">
      <c r="D49" s="321" t="s">
        <v>288</v>
      </c>
      <c r="E49" s="322" t="s">
        <v>399</v>
      </c>
      <c r="F49" s="323" t="s">
        <v>199</v>
      </c>
      <c r="G49" s="324" t="s">
        <v>94</v>
      </c>
      <c r="H49" s="325" t="n">
        <v>340</v>
      </c>
      <c r="I49" s="326" t="n">
        <v>10.51</v>
      </c>
      <c r="J49" s="325" t="n">
        <v>3573.4</v>
      </c>
      <c r="K49" s="325" t="n">
        <v>4467.82</v>
      </c>
      <c r="L49" s="327" t="n">
        <v>1378752.87</v>
      </c>
      <c r="M49" s="328" t="n">
        <v>0.962727238068213</v>
      </c>
      <c r="N49" s="329" t="s">
        <v>295</v>
      </c>
    </row>
    <row r="50" customFormat="false" ht="38.25" hidden="false" customHeight="false" outlineLevel="0" collapsed="false">
      <c r="D50" s="321" t="s">
        <v>108</v>
      </c>
      <c r="E50" s="322" t="s">
        <v>642</v>
      </c>
      <c r="F50" s="323" t="s">
        <v>141</v>
      </c>
      <c r="G50" s="324" t="s">
        <v>123</v>
      </c>
      <c r="H50" s="325" t="n">
        <v>1</v>
      </c>
      <c r="I50" s="326" t="n">
        <v>3693.19</v>
      </c>
      <c r="J50" s="325" t="n">
        <v>3693.19</v>
      </c>
      <c r="K50" s="325" t="n">
        <v>4398.22</v>
      </c>
      <c r="L50" s="327" t="n">
        <v>1383151.09</v>
      </c>
      <c r="M50" s="328" t="n">
        <v>0.965798336801821</v>
      </c>
      <c r="N50" s="329" t="s">
        <v>295</v>
      </c>
    </row>
    <row r="51" customFormat="false" ht="25.5" hidden="false" customHeight="false" outlineLevel="0" collapsed="false">
      <c r="D51" s="321" t="s">
        <v>288</v>
      </c>
      <c r="E51" s="322" t="s">
        <v>320</v>
      </c>
      <c r="F51" s="323" t="s">
        <v>321</v>
      </c>
      <c r="G51" s="324" t="s">
        <v>111</v>
      </c>
      <c r="H51" s="325" t="n">
        <v>1</v>
      </c>
      <c r="I51" s="326" t="n">
        <v>3396.4</v>
      </c>
      <c r="J51" s="325" t="n">
        <v>3396.4</v>
      </c>
      <c r="K51" s="325" t="n">
        <v>4246.52</v>
      </c>
      <c r="L51" s="327" t="n">
        <v>1387397.61</v>
      </c>
      <c r="M51" s="328" t="n">
        <v>0.968763509574953</v>
      </c>
      <c r="N51" s="329" t="s">
        <v>295</v>
      </c>
    </row>
    <row r="52" customFormat="false" ht="38.25" hidden="false" customHeight="false" outlineLevel="0" collapsed="false">
      <c r="D52" s="321" t="s">
        <v>58</v>
      </c>
      <c r="E52" s="322" t="n">
        <v>97886</v>
      </c>
      <c r="F52" s="323" t="s">
        <v>234</v>
      </c>
      <c r="G52" s="324" t="s">
        <v>111</v>
      </c>
      <c r="H52" s="325" t="n">
        <v>17</v>
      </c>
      <c r="I52" s="326" t="n">
        <v>166.05</v>
      </c>
      <c r="J52" s="325" t="n">
        <v>2822.85</v>
      </c>
      <c r="K52" s="325" t="n">
        <v>3529.41</v>
      </c>
      <c r="L52" s="327" t="n">
        <v>1390927.02</v>
      </c>
      <c r="M52" s="328" t="n">
        <v>0.971227953504858</v>
      </c>
      <c r="N52" s="329" t="s">
        <v>295</v>
      </c>
    </row>
    <row r="53" customFormat="false" ht="12.75" hidden="false" customHeight="false" outlineLevel="0" collapsed="false">
      <c r="D53" s="321" t="s">
        <v>58</v>
      </c>
      <c r="E53" s="322" t="n">
        <v>97082</v>
      </c>
      <c r="F53" s="323" t="s">
        <v>643</v>
      </c>
      <c r="G53" s="324" t="s">
        <v>60</v>
      </c>
      <c r="H53" s="325" t="n">
        <v>45.25</v>
      </c>
      <c r="I53" s="326" t="n">
        <v>60.28</v>
      </c>
      <c r="J53" s="325" t="n">
        <v>2727.67</v>
      </c>
      <c r="K53" s="325" t="n">
        <v>3410.4</v>
      </c>
      <c r="L53" s="327" t="n">
        <v>1394337.42</v>
      </c>
      <c r="M53" s="328" t="n">
        <v>0.973609297576118</v>
      </c>
      <c r="N53" s="329" t="s">
        <v>295</v>
      </c>
    </row>
    <row r="54" customFormat="false" ht="38.25" hidden="false" customHeight="false" outlineLevel="0" collapsed="false">
      <c r="D54" s="321" t="s">
        <v>108</v>
      </c>
      <c r="E54" s="322" t="s">
        <v>644</v>
      </c>
      <c r="F54" s="323" t="s">
        <v>147</v>
      </c>
      <c r="G54" s="324" t="s">
        <v>123</v>
      </c>
      <c r="H54" s="325" t="n">
        <v>1</v>
      </c>
      <c r="I54" s="326" t="n">
        <v>2769.89</v>
      </c>
      <c r="J54" s="325" t="n">
        <v>2769.89</v>
      </c>
      <c r="K54" s="325" t="n">
        <v>3298.66</v>
      </c>
      <c r="L54" s="327" t="n">
        <v>1397636.08</v>
      </c>
      <c r="M54" s="328" t="n">
        <v>0.975912618135027</v>
      </c>
      <c r="N54" s="329" t="s">
        <v>295</v>
      </c>
    </row>
    <row r="55" customFormat="false" ht="25.5" hidden="false" customHeight="false" outlineLevel="0" collapsed="false">
      <c r="D55" s="321" t="s">
        <v>58</v>
      </c>
      <c r="E55" s="322" t="n">
        <v>102506</v>
      </c>
      <c r="F55" s="323" t="s">
        <v>645</v>
      </c>
      <c r="G55" s="324" t="s">
        <v>94</v>
      </c>
      <c r="H55" s="325" t="n">
        <v>204.72</v>
      </c>
      <c r="I55" s="326" t="n">
        <v>10.85</v>
      </c>
      <c r="J55" s="325" t="n">
        <v>2221.21</v>
      </c>
      <c r="K55" s="325" t="n">
        <v>2777.18</v>
      </c>
      <c r="L55" s="327" t="n">
        <v>1400413.26</v>
      </c>
      <c r="M55" s="328" t="n">
        <v>0.977851810349379</v>
      </c>
      <c r="N55" s="329" t="s">
        <v>295</v>
      </c>
    </row>
    <row r="56" customFormat="false" ht="25.5" hidden="false" customHeight="false" outlineLevel="0" collapsed="false">
      <c r="D56" s="321" t="s">
        <v>58</v>
      </c>
      <c r="E56" s="322" t="n">
        <v>96543</v>
      </c>
      <c r="F56" s="323" t="s">
        <v>646</v>
      </c>
      <c r="G56" s="324" t="s">
        <v>87</v>
      </c>
      <c r="H56" s="325" t="n">
        <v>122</v>
      </c>
      <c r="I56" s="326" t="n">
        <v>17.77</v>
      </c>
      <c r="J56" s="325" t="n">
        <v>2167.94</v>
      </c>
      <c r="K56" s="325" t="n">
        <v>2710.58</v>
      </c>
      <c r="L56" s="327" t="n">
        <v>1403123.84</v>
      </c>
      <c r="M56" s="328" t="n">
        <v>0.97974449848352</v>
      </c>
      <c r="N56" s="329" t="s">
        <v>295</v>
      </c>
    </row>
    <row r="57" customFormat="false" ht="25.5" hidden="false" customHeight="false" outlineLevel="0" collapsed="false">
      <c r="D57" s="321" t="s">
        <v>288</v>
      </c>
      <c r="E57" s="322" t="s">
        <v>380</v>
      </c>
      <c r="F57" s="323" t="s">
        <v>381</v>
      </c>
      <c r="G57" s="324" t="s">
        <v>94</v>
      </c>
      <c r="H57" s="325" t="n">
        <v>180</v>
      </c>
      <c r="I57" s="326" t="n">
        <v>11.74</v>
      </c>
      <c r="J57" s="325" t="n">
        <v>2113.2</v>
      </c>
      <c r="K57" s="325" t="n">
        <v>2642.13</v>
      </c>
      <c r="L57" s="327" t="n">
        <v>1405765.97</v>
      </c>
      <c r="M57" s="328" t="n">
        <v>0.981589390757447</v>
      </c>
      <c r="N57" s="329" t="s">
        <v>295</v>
      </c>
    </row>
    <row r="58" customFormat="false" ht="25.5" hidden="false" customHeight="false" outlineLevel="0" collapsed="false">
      <c r="D58" s="321" t="s">
        <v>58</v>
      </c>
      <c r="E58" s="322" t="n">
        <v>89512</v>
      </c>
      <c r="F58" s="323" t="s">
        <v>647</v>
      </c>
      <c r="G58" s="324" t="s">
        <v>94</v>
      </c>
      <c r="H58" s="325" t="n">
        <v>48</v>
      </c>
      <c r="I58" s="326" t="n">
        <v>43.49</v>
      </c>
      <c r="J58" s="325" t="n">
        <v>2087.52</v>
      </c>
      <c r="K58" s="325" t="n">
        <v>2610.03</v>
      </c>
      <c r="L58" s="327" t="n">
        <v>1408376</v>
      </c>
      <c r="M58" s="328" t="n">
        <v>0.983411868902624</v>
      </c>
      <c r="N58" s="329" t="s">
        <v>295</v>
      </c>
    </row>
    <row r="59" customFormat="false" ht="12.75" hidden="false" customHeight="false" outlineLevel="0" collapsed="false">
      <c r="D59" s="321" t="s">
        <v>58</v>
      </c>
      <c r="E59" s="322" t="n">
        <v>98509</v>
      </c>
      <c r="F59" s="323" t="s">
        <v>648</v>
      </c>
      <c r="G59" s="324" t="s">
        <v>111</v>
      </c>
      <c r="H59" s="325" t="n">
        <v>40</v>
      </c>
      <c r="I59" s="326" t="n">
        <v>48.86</v>
      </c>
      <c r="J59" s="325" t="n">
        <v>1954.4</v>
      </c>
      <c r="K59" s="325" t="n">
        <v>2443.59</v>
      </c>
      <c r="L59" s="327" t="n">
        <v>1410819.59</v>
      </c>
      <c r="M59" s="328" t="n">
        <v>0.985118128742846</v>
      </c>
      <c r="N59" s="329" t="s">
        <v>295</v>
      </c>
    </row>
    <row r="60" customFormat="false" ht="25.5" hidden="false" customHeight="false" outlineLevel="0" collapsed="false">
      <c r="D60" s="321" t="s">
        <v>58</v>
      </c>
      <c r="E60" s="322" t="n">
        <v>104642</v>
      </c>
      <c r="F60" s="323" t="s">
        <v>104</v>
      </c>
      <c r="G60" s="324" t="s">
        <v>63</v>
      </c>
      <c r="H60" s="325" t="n">
        <v>158</v>
      </c>
      <c r="I60" s="326" t="n">
        <v>10.98</v>
      </c>
      <c r="J60" s="325" t="n">
        <v>1734.84</v>
      </c>
      <c r="K60" s="325" t="n">
        <v>2169.07</v>
      </c>
      <c r="L60" s="327" t="n">
        <v>1412988.66</v>
      </c>
      <c r="M60" s="328" t="n">
        <v>0.986632702395393</v>
      </c>
      <c r="N60" s="329" t="s">
        <v>295</v>
      </c>
    </row>
    <row r="61" customFormat="false" ht="38.25" hidden="false" customHeight="false" outlineLevel="0" collapsed="false">
      <c r="D61" s="321" t="s">
        <v>288</v>
      </c>
      <c r="E61" s="322" t="s">
        <v>342</v>
      </c>
      <c r="F61" s="323" t="s">
        <v>343</v>
      </c>
      <c r="G61" s="324" t="s">
        <v>111</v>
      </c>
      <c r="H61" s="325" t="n">
        <v>2</v>
      </c>
      <c r="I61" s="326" t="n">
        <v>845.2</v>
      </c>
      <c r="J61" s="325" t="n">
        <v>1690.4</v>
      </c>
      <c r="K61" s="325" t="n">
        <v>2113.51</v>
      </c>
      <c r="L61" s="327" t="n">
        <v>1415102.17</v>
      </c>
      <c r="M61" s="328" t="n">
        <v>0.988108480752199</v>
      </c>
      <c r="N61" s="329" t="s">
        <v>295</v>
      </c>
    </row>
    <row r="62" customFormat="false" ht="25.5" hidden="false" customHeight="false" outlineLevel="0" collapsed="false">
      <c r="D62" s="321" t="s">
        <v>58</v>
      </c>
      <c r="E62" s="322" t="n">
        <v>98510</v>
      </c>
      <c r="F62" s="323" t="s">
        <v>649</v>
      </c>
      <c r="G62" s="324" t="s">
        <v>111</v>
      </c>
      <c r="H62" s="325" t="n">
        <v>20</v>
      </c>
      <c r="I62" s="326" t="n">
        <v>74.57</v>
      </c>
      <c r="J62" s="325" t="n">
        <v>1491.4</v>
      </c>
      <c r="K62" s="325" t="n">
        <v>1864.7</v>
      </c>
      <c r="L62" s="327" t="n">
        <v>1416966.87</v>
      </c>
      <c r="M62" s="328" t="n">
        <v>0.989410525172114</v>
      </c>
      <c r="N62" s="329" t="s">
        <v>295</v>
      </c>
    </row>
    <row r="63" customFormat="false" ht="25.5" hidden="false" customHeight="false" outlineLevel="0" collapsed="false">
      <c r="D63" s="321" t="s">
        <v>288</v>
      </c>
      <c r="E63" s="322" t="s">
        <v>470</v>
      </c>
      <c r="F63" s="323" t="s">
        <v>471</v>
      </c>
      <c r="G63" s="324" t="s">
        <v>111</v>
      </c>
      <c r="H63" s="325" t="n">
        <v>13</v>
      </c>
      <c r="I63" s="326" t="n">
        <v>113.35</v>
      </c>
      <c r="J63" s="325" t="n">
        <v>1473.55</v>
      </c>
      <c r="K63" s="325" t="n">
        <v>1842.38</v>
      </c>
      <c r="L63" s="327" t="n">
        <v>1418809.25</v>
      </c>
      <c r="M63" s="328" t="n">
        <v>0.990696984440824</v>
      </c>
      <c r="N63" s="329" t="s">
        <v>295</v>
      </c>
    </row>
    <row r="64" customFormat="false" ht="25.5" hidden="false" customHeight="false" outlineLevel="0" collapsed="false">
      <c r="D64" s="321" t="s">
        <v>288</v>
      </c>
      <c r="E64" s="322" t="s">
        <v>455</v>
      </c>
      <c r="F64" s="323" t="s">
        <v>456</v>
      </c>
      <c r="G64" s="324" t="s">
        <v>94</v>
      </c>
      <c r="H64" s="325" t="n">
        <v>15</v>
      </c>
      <c r="I64" s="326" t="n">
        <v>91.33</v>
      </c>
      <c r="J64" s="325" t="n">
        <v>1369.95</v>
      </c>
      <c r="K64" s="325" t="n">
        <v>1712.85</v>
      </c>
      <c r="L64" s="327" t="n">
        <v>1420522.1</v>
      </c>
      <c r="M64" s="328" t="n">
        <v>0.991892998161344</v>
      </c>
      <c r="N64" s="329" t="s">
        <v>295</v>
      </c>
    </row>
    <row r="65" customFormat="false" ht="12.75" hidden="false" customHeight="false" outlineLevel="0" collapsed="false">
      <c r="D65" s="321" t="s">
        <v>58</v>
      </c>
      <c r="E65" s="322" t="n">
        <v>89357</v>
      </c>
      <c r="F65" s="323" t="s">
        <v>650</v>
      </c>
      <c r="G65" s="324" t="s">
        <v>94</v>
      </c>
      <c r="H65" s="325" t="n">
        <v>30</v>
      </c>
      <c r="I65" s="326" t="n">
        <v>31.99</v>
      </c>
      <c r="J65" s="325" t="n">
        <v>959.7</v>
      </c>
      <c r="K65" s="325" t="n">
        <v>1199.91</v>
      </c>
      <c r="L65" s="327" t="n">
        <v>1421722.01</v>
      </c>
      <c r="M65" s="328" t="n">
        <v>0.992730846673115</v>
      </c>
      <c r="N65" s="329" t="s">
        <v>295</v>
      </c>
    </row>
    <row r="66" customFormat="false" ht="25.5" hidden="false" customHeight="false" outlineLevel="0" collapsed="false">
      <c r="D66" s="321" t="s">
        <v>288</v>
      </c>
      <c r="E66" s="322" t="s">
        <v>391</v>
      </c>
      <c r="F66" s="323" t="s">
        <v>392</v>
      </c>
      <c r="G66" s="324" t="s">
        <v>94</v>
      </c>
      <c r="H66" s="325" t="n">
        <v>165</v>
      </c>
      <c r="I66" s="326" t="n">
        <v>5.04</v>
      </c>
      <c r="J66" s="325" t="n">
        <v>831.6</v>
      </c>
      <c r="K66" s="325" t="n">
        <v>1039.75</v>
      </c>
      <c r="L66" s="327" t="n">
        <v>1422761.76</v>
      </c>
      <c r="M66" s="328" t="n">
        <v>0.993456861949356</v>
      </c>
      <c r="N66" s="329" t="s">
        <v>295</v>
      </c>
    </row>
    <row r="67" customFormat="false" ht="25.5" hidden="false" customHeight="false" outlineLevel="0" collapsed="false">
      <c r="D67" s="321" t="s">
        <v>58</v>
      </c>
      <c r="E67" s="322" t="n">
        <v>87878</v>
      </c>
      <c r="F67" s="323" t="s">
        <v>651</v>
      </c>
      <c r="G67" s="324" t="s">
        <v>63</v>
      </c>
      <c r="H67" s="325" t="n">
        <v>158</v>
      </c>
      <c r="I67" s="326" t="n">
        <v>4.86</v>
      </c>
      <c r="J67" s="325" t="n">
        <v>767.88</v>
      </c>
      <c r="K67" s="325" t="n">
        <v>960.08</v>
      </c>
      <c r="L67" s="327" t="n">
        <v>1423721.84</v>
      </c>
      <c r="M67" s="328" t="n">
        <v>0.994127246894212</v>
      </c>
      <c r="N67" s="329" t="s">
        <v>295</v>
      </c>
    </row>
    <row r="68" customFormat="false" ht="12.75" hidden="false" customHeight="false" outlineLevel="0" collapsed="false">
      <c r="D68" s="321" t="s">
        <v>58</v>
      </c>
      <c r="E68" s="322" t="n">
        <v>89356</v>
      </c>
      <c r="F68" s="323" t="s">
        <v>652</v>
      </c>
      <c r="G68" s="324" t="s">
        <v>94</v>
      </c>
      <c r="H68" s="325" t="n">
        <v>30</v>
      </c>
      <c r="I68" s="326" t="n">
        <v>22.98</v>
      </c>
      <c r="J68" s="325" t="n">
        <v>689.4</v>
      </c>
      <c r="K68" s="325" t="n">
        <v>861.96</v>
      </c>
      <c r="L68" s="327" t="n">
        <v>1424583.8</v>
      </c>
      <c r="M68" s="328" t="n">
        <v>0.994729118620597</v>
      </c>
      <c r="N68" s="329" t="s">
        <v>295</v>
      </c>
    </row>
    <row r="69" customFormat="false" ht="25.5" hidden="false" customHeight="false" outlineLevel="0" collapsed="false">
      <c r="D69" s="321" t="s">
        <v>288</v>
      </c>
      <c r="E69" s="322" t="s">
        <v>460</v>
      </c>
      <c r="F69" s="323" t="s">
        <v>461</v>
      </c>
      <c r="G69" s="324" t="s">
        <v>111</v>
      </c>
      <c r="H69" s="325" t="n">
        <v>5</v>
      </c>
      <c r="I69" s="326" t="n">
        <v>131.72</v>
      </c>
      <c r="J69" s="325" t="n">
        <v>658.6</v>
      </c>
      <c r="K69" s="325" t="n">
        <v>823.45</v>
      </c>
      <c r="L69" s="327" t="n">
        <v>1425407.25</v>
      </c>
      <c r="M69" s="328" t="n">
        <v>0.995304100375077</v>
      </c>
      <c r="N69" s="329" t="s">
        <v>295</v>
      </c>
    </row>
    <row r="70" customFormat="false" ht="25.5" hidden="false" customHeight="false" outlineLevel="0" collapsed="false">
      <c r="D70" s="321" t="s">
        <v>288</v>
      </c>
      <c r="E70" s="322" t="s">
        <v>451</v>
      </c>
      <c r="F70" s="323" t="s">
        <v>452</v>
      </c>
      <c r="G70" s="324" t="s">
        <v>111</v>
      </c>
      <c r="H70" s="325" t="n">
        <v>4</v>
      </c>
      <c r="I70" s="326" t="n">
        <v>156.16</v>
      </c>
      <c r="J70" s="325" t="n">
        <v>624.64</v>
      </c>
      <c r="K70" s="325" t="n">
        <v>780.99</v>
      </c>
      <c r="L70" s="327" t="n">
        <v>1426188.24</v>
      </c>
      <c r="M70" s="328" t="n">
        <v>0.995849434032775</v>
      </c>
      <c r="N70" s="329" t="s">
        <v>295</v>
      </c>
    </row>
    <row r="71" customFormat="false" ht="38.25" hidden="false" customHeight="false" outlineLevel="0" collapsed="false">
      <c r="D71" s="321" t="s">
        <v>288</v>
      </c>
      <c r="E71" s="322" t="s">
        <v>376</v>
      </c>
      <c r="F71" s="323" t="s">
        <v>377</v>
      </c>
      <c r="G71" s="324" t="s">
        <v>94</v>
      </c>
      <c r="H71" s="325" t="n">
        <v>70</v>
      </c>
      <c r="I71" s="326" t="n">
        <v>8.25</v>
      </c>
      <c r="J71" s="325" t="n">
        <v>577.5</v>
      </c>
      <c r="K71" s="325" t="n">
        <v>722.05</v>
      </c>
      <c r="L71" s="327" t="n">
        <v>1426910.29</v>
      </c>
      <c r="M71" s="328" t="n">
        <v>0.996353612277748</v>
      </c>
      <c r="N71" s="329" t="s">
        <v>295</v>
      </c>
    </row>
    <row r="72" customFormat="false" ht="25.5" hidden="false" customHeight="false" outlineLevel="0" collapsed="false">
      <c r="D72" s="321" t="s">
        <v>58</v>
      </c>
      <c r="E72" s="322" t="n">
        <v>102711</v>
      </c>
      <c r="F72" s="323" t="s">
        <v>653</v>
      </c>
      <c r="G72" s="324" t="s">
        <v>111</v>
      </c>
      <c r="H72" s="325" t="n">
        <v>8</v>
      </c>
      <c r="I72" s="326" t="n">
        <v>69.37</v>
      </c>
      <c r="J72" s="325" t="n">
        <v>554.96</v>
      </c>
      <c r="K72" s="325" t="n">
        <v>693.87</v>
      </c>
      <c r="L72" s="327" t="n">
        <v>1427604.16</v>
      </c>
      <c r="M72" s="328" t="n">
        <v>0.996838113571064</v>
      </c>
      <c r="N72" s="329" t="s">
        <v>295</v>
      </c>
    </row>
    <row r="73" customFormat="false" ht="25.5" hidden="false" customHeight="false" outlineLevel="0" collapsed="false">
      <c r="D73" s="321" t="s">
        <v>288</v>
      </c>
      <c r="E73" s="322" t="s">
        <v>405</v>
      </c>
      <c r="F73" s="323" t="s">
        <v>203</v>
      </c>
      <c r="G73" s="324" t="s">
        <v>94</v>
      </c>
      <c r="H73" s="325" t="n">
        <v>20</v>
      </c>
      <c r="I73" s="326" t="n">
        <v>26.37</v>
      </c>
      <c r="J73" s="325" t="n">
        <v>527.4</v>
      </c>
      <c r="K73" s="325" t="n">
        <v>659.41</v>
      </c>
      <c r="L73" s="327" t="n">
        <v>1428263.57</v>
      </c>
      <c r="M73" s="328" t="n">
        <v>0.997298552843299</v>
      </c>
      <c r="N73" s="329" t="s">
        <v>295</v>
      </c>
    </row>
    <row r="74" customFormat="false" ht="38.25" hidden="false" customHeight="false" outlineLevel="0" collapsed="false">
      <c r="D74" s="321" t="s">
        <v>288</v>
      </c>
      <c r="E74" s="322" t="s">
        <v>433</v>
      </c>
      <c r="F74" s="323" t="s">
        <v>434</v>
      </c>
      <c r="G74" s="324" t="s">
        <v>111</v>
      </c>
      <c r="H74" s="325" t="n">
        <v>1</v>
      </c>
      <c r="I74" s="326" t="n">
        <v>486.2</v>
      </c>
      <c r="J74" s="325" t="n">
        <v>486.2</v>
      </c>
      <c r="K74" s="325" t="n">
        <v>607.9</v>
      </c>
      <c r="L74" s="327" t="n">
        <v>1428871.47</v>
      </c>
      <c r="M74" s="328" t="n">
        <v>0.997723024770615</v>
      </c>
      <c r="N74" s="329" t="s">
        <v>295</v>
      </c>
    </row>
    <row r="75" customFormat="false" ht="25.5" hidden="false" customHeight="false" outlineLevel="0" collapsed="false">
      <c r="D75" s="321" t="s">
        <v>58</v>
      </c>
      <c r="E75" s="322" t="n">
        <v>98511</v>
      </c>
      <c r="F75" s="323" t="s">
        <v>654</v>
      </c>
      <c r="G75" s="324" t="s">
        <v>111</v>
      </c>
      <c r="H75" s="325" t="n">
        <v>3</v>
      </c>
      <c r="I75" s="326" t="n">
        <v>141.02</v>
      </c>
      <c r="J75" s="325" t="n">
        <v>423.06</v>
      </c>
      <c r="K75" s="325" t="n">
        <v>528.95</v>
      </c>
      <c r="L75" s="327" t="n">
        <v>1429400.42</v>
      </c>
      <c r="M75" s="328" t="n">
        <v>0.998092369113359</v>
      </c>
      <c r="N75" s="329" t="s">
        <v>295</v>
      </c>
    </row>
    <row r="76" customFormat="false" ht="25.5" hidden="false" customHeight="false" outlineLevel="0" collapsed="false">
      <c r="D76" s="321" t="s">
        <v>58</v>
      </c>
      <c r="E76" s="322" t="n">
        <v>98111</v>
      </c>
      <c r="F76" s="323" t="s">
        <v>228</v>
      </c>
      <c r="G76" s="324" t="s">
        <v>111</v>
      </c>
      <c r="H76" s="325" t="n">
        <v>5</v>
      </c>
      <c r="I76" s="326" t="n">
        <v>67.77</v>
      </c>
      <c r="J76" s="325" t="n">
        <v>338.85</v>
      </c>
      <c r="K76" s="325" t="n">
        <v>423.66</v>
      </c>
      <c r="L76" s="327" t="n">
        <v>1429824.08</v>
      </c>
      <c r="M76" s="328" t="n">
        <v>0.998388193717285</v>
      </c>
      <c r="N76" s="329" t="s">
        <v>295</v>
      </c>
    </row>
    <row r="77" customFormat="false" ht="25.5" hidden="false" customHeight="false" outlineLevel="0" collapsed="false">
      <c r="D77" s="321" t="s">
        <v>288</v>
      </c>
      <c r="E77" s="322" t="s">
        <v>388</v>
      </c>
      <c r="F77" s="323" t="s">
        <v>193</v>
      </c>
      <c r="G77" s="324" t="s">
        <v>111</v>
      </c>
      <c r="H77" s="325" t="n">
        <v>14</v>
      </c>
      <c r="I77" s="326" t="n">
        <v>21.62</v>
      </c>
      <c r="J77" s="325" t="n">
        <v>302.68</v>
      </c>
      <c r="K77" s="325" t="n">
        <v>378.44</v>
      </c>
      <c r="L77" s="327" t="n">
        <v>1430202.52</v>
      </c>
      <c r="M77" s="328" t="n">
        <v>0.998652443028312</v>
      </c>
      <c r="N77" s="329" t="s">
        <v>295</v>
      </c>
    </row>
    <row r="78" customFormat="false" ht="25.5" hidden="false" customHeight="false" outlineLevel="0" collapsed="false">
      <c r="D78" s="321" t="s">
        <v>288</v>
      </c>
      <c r="E78" s="322" t="s">
        <v>465</v>
      </c>
      <c r="F78" s="323" t="s">
        <v>230</v>
      </c>
      <c r="G78" s="324" t="s">
        <v>111</v>
      </c>
      <c r="H78" s="325" t="n">
        <v>8</v>
      </c>
      <c r="I78" s="326" t="n">
        <v>36.05</v>
      </c>
      <c r="J78" s="325" t="n">
        <v>288.4</v>
      </c>
      <c r="K78" s="325" t="n">
        <v>360.59</v>
      </c>
      <c r="L78" s="327" t="n">
        <v>1430563.11</v>
      </c>
      <c r="M78" s="328" t="n">
        <v>0.998904228407932</v>
      </c>
      <c r="N78" s="329" t="s">
        <v>295</v>
      </c>
    </row>
    <row r="79" customFormat="false" ht="25.5" hidden="false" customHeight="false" outlineLevel="0" collapsed="false">
      <c r="D79" s="321" t="s">
        <v>288</v>
      </c>
      <c r="E79" s="322" t="s">
        <v>412</v>
      </c>
      <c r="F79" s="323" t="s">
        <v>207</v>
      </c>
      <c r="G79" s="324" t="s">
        <v>111</v>
      </c>
      <c r="H79" s="325" t="n">
        <v>8</v>
      </c>
      <c r="I79" s="326" t="n">
        <v>31.87</v>
      </c>
      <c r="J79" s="325" t="n">
        <v>254.96</v>
      </c>
      <c r="K79" s="325" t="n">
        <v>318.78</v>
      </c>
      <c r="L79" s="327" t="n">
        <v>1430881.89</v>
      </c>
      <c r="M79" s="328" t="n">
        <v>0.999126819559421</v>
      </c>
      <c r="N79" s="329" t="s">
        <v>295</v>
      </c>
    </row>
    <row r="80" customFormat="false" ht="25.5" hidden="false" customHeight="false" outlineLevel="0" collapsed="false">
      <c r="D80" s="321" t="s">
        <v>288</v>
      </c>
      <c r="E80" s="322" t="s">
        <v>408</v>
      </c>
      <c r="F80" s="323" t="s">
        <v>205</v>
      </c>
      <c r="G80" s="324" t="s">
        <v>111</v>
      </c>
      <c r="H80" s="325" t="n">
        <v>5</v>
      </c>
      <c r="I80" s="326" t="n">
        <v>33.94</v>
      </c>
      <c r="J80" s="325" t="n">
        <v>169.7</v>
      </c>
      <c r="K80" s="325" t="n">
        <v>212.18</v>
      </c>
      <c r="L80" s="327" t="n">
        <v>1431094.07</v>
      </c>
      <c r="M80" s="328" t="n">
        <v>0.999274976252196</v>
      </c>
      <c r="N80" s="329" t="s">
        <v>295</v>
      </c>
    </row>
    <row r="81" customFormat="false" ht="25.5" hidden="false" customHeight="false" outlineLevel="0" collapsed="false">
      <c r="D81" s="321" t="s">
        <v>58</v>
      </c>
      <c r="E81" s="322" t="n">
        <v>86913</v>
      </c>
      <c r="F81" s="323" t="s">
        <v>655</v>
      </c>
      <c r="G81" s="324" t="s">
        <v>111</v>
      </c>
      <c r="H81" s="325" t="n">
        <v>3</v>
      </c>
      <c r="I81" s="326" t="n">
        <v>53.18</v>
      </c>
      <c r="J81" s="325" t="n">
        <v>159.54</v>
      </c>
      <c r="K81" s="325" t="n">
        <v>199.47</v>
      </c>
      <c r="L81" s="327" t="n">
        <v>1431293.54</v>
      </c>
      <c r="M81" s="328" t="n">
        <v>0.999414258067201</v>
      </c>
      <c r="N81" s="329" t="s">
        <v>295</v>
      </c>
    </row>
    <row r="82" customFormat="false" ht="25.5" hidden="false" customHeight="false" outlineLevel="0" collapsed="false">
      <c r="D82" s="321" t="s">
        <v>288</v>
      </c>
      <c r="E82" s="322" t="s">
        <v>367</v>
      </c>
      <c r="F82" s="323" t="s">
        <v>368</v>
      </c>
      <c r="G82" s="324" t="s">
        <v>94</v>
      </c>
      <c r="H82" s="325" t="n">
        <v>6</v>
      </c>
      <c r="I82" s="326" t="n">
        <v>25.96</v>
      </c>
      <c r="J82" s="325" t="n">
        <v>155.76</v>
      </c>
      <c r="K82" s="325" t="n">
        <v>194.75</v>
      </c>
      <c r="L82" s="327" t="n">
        <v>1431488.29</v>
      </c>
      <c r="M82" s="328" t="n">
        <v>0.999550244097543</v>
      </c>
      <c r="N82" s="329" t="s">
        <v>295</v>
      </c>
    </row>
    <row r="83" customFormat="false" ht="25.5" hidden="false" customHeight="false" outlineLevel="0" collapsed="false">
      <c r="D83" s="321" t="s">
        <v>58</v>
      </c>
      <c r="E83" s="322" t="n">
        <v>97084</v>
      </c>
      <c r="F83" s="323" t="s">
        <v>656</v>
      </c>
      <c r="G83" s="324" t="s">
        <v>63</v>
      </c>
      <c r="H83" s="325" t="n">
        <v>159</v>
      </c>
      <c r="I83" s="326" t="n">
        <v>0.67</v>
      </c>
      <c r="J83" s="325" t="n">
        <v>106.53</v>
      </c>
      <c r="K83" s="325" t="n">
        <v>133.19</v>
      </c>
      <c r="L83" s="327" t="n">
        <v>1431621.48</v>
      </c>
      <c r="M83" s="328" t="n">
        <v>0.999643245275367</v>
      </c>
      <c r="N83" s="329" t="s">
        <v>295</v>
      </c>
    </row>
    <row r="84" customFormat="false" ht="25.5" hidden="false" customHeight="false" outlineLevel="0" collapsed="false">
      <c r="D84" s="321" t="s">
        <v>288</v>
      </c>
      <c r="E84" s="322" t="s">
        <v>447</v>
      </c>
      <c r="F84" s="323" t="s">
        <v>448</v>
      </c>
      <c r="G84" s="324" t="s">
        <v>111</v>
      </c>
      <c r="H84" s="325" t="n">
        <v>1</v>
      </c>
      <c r="I84" s="326" t="n">
        <v>106.19</v>
      </c>
      <c r="J84" s="325" t="n">
        <v>106.19</v>
      </c>
      <c r="K84" s="325" t="n">
        <v>132.77</v>
      </c>
      <c r="L84" s="327" t="n">
        <v>1431754.25</v>
      </c>
      <c r="M84" s="328" t="n">
        <v>0.999735953184217</v>
      </c>
      <c r="N84" s="329" t="s">
        <v>295</v>
      </c>
    </row>
    <row r="85" customFormat="false" ht="25.5" hidden="false" customHeight="false" outlineLevel="0" collapsed="false">
      <c r="D85" s="321" t="s">
        <v>288</v>
      </c>
      <c r="E85" s="322" t="s">
        <v>415</v>
      </c>
      <c r="F85" s="323" t="s">
        <v>209</v>
      </c>
      <c r="G85" s="324" t="s">
        <v>111</v>
      </c>
      <c r="H85" s="325" t="n">
        <v>2</v>
      </c>
      <c r="I85" s="326" t="n">
        <v>45</v>
      </c>
      <c r="J85" s="325" t="n">
        <v>90</v>
      </c>
      <c r="K85" s="325" t="n">
        <v>112.53</v>
      </c>
      <c r="L85" s="327" t="n">
        <v>1431866.78</v>
      </c>
      <c r="M85" s="328" t="n">
        <v>0.999814528321544</v>
      </c>
      <c r="N85" s="329" t="s">
        <v>295</v>
      </c>
    </row>
    <row r="86" customFormat="false" ht="25.5" hidden="false" customHeight="false" outlineLevel="0" collapsed="false">
      <c r="D86" s="321" t="s">
        <v>288</v>
      </c>
      <c r="E86" s="322" t="s">
        <v>438</v>
      </c>
      <c r="F86" s="323" t="s">
        <v>439</v>
      </c>
      <c r="G86" s="324" t="s">
        <v>111</v>
      </c>
      <c r="H86" s="325" t="n">
        <v>4</v>
      </c>
      <c r="I86" s="326" t="n">
        <v>16.61</v>
      </c>
      <c r="J86" s="325" t="n">
        <v>66.44</v>
      </c>
      <c r="K86" s="325" t="n">
        <v>83.07</v>
      </c>
      <c r="L86" s="327" t="n">
        <v>1431949.85</v>
      </c>
      <c r="M86" s="328" t="n">
        <v>0.999872532735102</v>
      </c>
      <c r="N86" s="329" t="s">
        <v>295</v>
      </c>
    </row>
    <row r="87" customFormat="false" ht="25.5" hidden="false" customHeight="false" outlineLevel="0" collapsed="false">
      <c r="D87" s="321" t="s">
        <v>58</v>
      </c>
      <c r="E87" s="322" t="n">
        <v>89366</v>
      </c>
      <c r="F87" s="323" t="s">
        <v>657</v>
      </c>
      <c r="G87" s="324" t="s">
        <v>111</v>
      </c>
      <c r="H87" s="325" t="n">
        <v>3</v>
      </c>
      <c r="I87" s="326" t="n">
        <v>16.48</v>
      </c>
      <c r="J87" s="325" t="n">
        <v>49.44</v>
      </c>
      <c r="K87" s="325" t="n">
        <v>61.81</v>
      </c>
      <c r="L87" s="327" t="n">
        <v>1432011.66</v>
      </c>
      <c r="M87" s="328" t="n">
        <v>0.999915692152486</v>
      </c>
      <c r="N87" s="329" t="s">
        <v>295</v>
      </c>
    </row>
    <row r="88" customFormat="false" ht="25.5" hidden="false" customHeight="false" outlineLevel="0" collapsed="false">
      <c r="D88" s="321" t="s">
        <v>58</v>
      </c>
      <c r="E88" s="322" t="n">
        <v>89362</v>
      </c>
      <c r="F88" s="323" t="s">
        <v>658</v>
      </c>
      <c r="G88" s="324" t="s">
        <v>111</v>
      </c>
      <c r="H88" s="325" t="n">
        <v>3</v>
      </c>
      <c r="I88" s="326" t="n">
        <v>9.11</v>
      </c>
      <c r="J88" s="325" t="n">
        <v>27.33</v>
      </c>
      <c r="K88" s="325" t="n">
        <v>34.17</v>
      </c>
      <c r="L88" s="327" t="n">
        <v>1432045.83</v>
      </c>
      <c r="M88" s="328" t="n">
        <v>0.999939551678323</v>
      </c>
      <c r="N88" s="329" t="s">
        <v>295</v>
      </c>
    </row>
    <row r="89" customFormat="false" ht="25.5" hidden="false" customHeight="false" outlineLevel="0" collapsed="false">
      <c r="D89" s="321" t="s">
        <v>58</v>
      </c>
      <c r="E89" s="322" t="n">
        <v>89380</v>
      </c>
      <c r="F89" s="323" t="s">
        <v>659</v>
      </c>
      <c r="G89" s="324" t="s">
        <v>111</v>
      </c>
      <c r="H89" s="325" t="n">
        <v>2</v>
      </c>
      <c r="I89" s="326" t="n">
        <v>9.97</v>
      </c>
      <c r="J89" s="325" t="n">
        <v>19.94</v>
      </c>
      <c r="K89" s="325" t="n">
        <v>24.93</v>
      </c>
      <c r="L89" s="327" t="n">
        <v>1432070.76</v>
      </c>
      <c r="M89" s="328" t="n">
        <v>0.999956959286725</v>
      </c>
      <c r="N89" s="329" t="s">
        <v>295</v>
      </c>
    </row>
    <row r="90" customFormat="false" ht="25.5" hidden="false" customHeight="false" outlineLevel="0" collapsed="false">
      <c r="D90" s="321" t="s">
        <v>58</v>
      </c>
      <c r="E90" s="322" t="n">
        <v>89400</v>
      </c>
      <c r="F90" s="323" t="s">
        <v>660</v>
      </c>
      <c r="G90" s="324" t="s">
        <v>111</v>
      </c>
      <c r="H90" s="325" t="n">
        <v>1</v>
      </c>
      <c r="I90" s="326" t="n">
        <v>19.82</v>
      </c>
      <c r="J90" s="325" t="n">
        <v>19.82</v>
      </c>
      <c r="K90" s="325" t="n">
        <v>24.78</v>
      </c>
      <c r="L90" s="327" t="n">
        <v>1432095.54</v>
      </c>
      <c r="M90" s="328" t="n">
        <v>0.999974262156209</v>
      </c>
      <c r="N90" s="329" t="s">
        <v>295</v>
      </c>
    </row>
    <row r="91" customFormat="false" ht="25.5" hidden="false" customHeight="false" outlineLevel="0" collapsed="false">
      <c r="D91" s="321" t="s">
        <v>288</v>
      </c>
      <c r="E91" s="322" t="s">
        <v>443</v>
      </c>
      <c r="F91" s="323" t="s">
        <v>444</v>
      </c>
      <c r="G91" s="324" t="s">
        <v>111</v>
      </c>
      <c r="H91" s="325" t="n">
        <v>1</v>
      </c>
      <c r="I91" s="326" t="n">
        <v>17.9</v>
      </c>
      <c r="J91" s="325" t="n">
        <v>17.9</v>
      </c>
      <c r="K91" s="325" t="n">
        <v>22.38</v>
      </c>
      <c r="L91" s="327" t="n">
        <v>1432117.92</v>
      </c>
      <c r="M91" s="328" t="n">
        <v>0.999989889202982</v>
      </c>
      <c r="N91" s="329" t="s">
        <v>295</v>
      </c>
    </row>
    <row r="92" customFormat="false" ht="12.75" hidden="false" customHeight="false" outlineLevel="0" collapsed="false">
      <c r="D92" s="321" t="s">
        <v>58</v>
      </c>
      <c r="E92" s="322" t="n">
        <v>89364</v>
      </c>
      <c r="F92" s="323" t="s">
        <v>661</v>
      </c>
      <c r="G92" s="324" t="s">
        <v>111</v>
      </c>
      <c r="H92" s="325" t="n">
        <v>1</v>
      </c>
      <c r="I92" s="326" t="n">
        <v>11.58</v>
      </c>
      <c r="J92" s="325" t="n">
        <v>11.58</v>
      </c>
      <c r="K92" s="325" t="n">
        <v>14.48</v>
      </c>
      <c r="L92" s="327" t="n">
        <v>1432132.4</v>
      </c>
      <c r="M92" s="328" t="n">
        <v>1</v>
      </c>
      <c r="N92" s="329" t="s">
        <v>295</v>
      </c>
    </row>
  </sheetData>
  <autoFilter ref="D8:N35"/>
  <mergeCells count="6">
    <mergeCell ref="E1:K1"/>
    <mergeCell ref="M1:N1"/>
    <mergeCell ref="M2:N2"/>
    <mergeCell ref="M3:N3"/>
    <mergeCell ref="D6:N6"/>
    <mergeCell ref="D7:N7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S37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90" zoomScalePageLayoutView="90" workbookViewId="0">
      <selection pane="topLeft" activeCell="E14" activeCellId="0" sqref="E14"/>
    </sheetView>
  </sheetViews>
  <sheetFormatPr defaultColWidth="10.2890625" defaultRowHeight="12.75" zeroHeight="false" outlineLevelRow="0" outlineLevelCol="0"/>
  <cols>
    <col collapsed="false" customWidth="true" hidden="false" outlineLevel="0" max="1" min="1" style="335" width="12.29"/>
    <col collapsed="false" customWidth="true" hidden="false" outlineLevel="0" max="2" min="2" style="336" width="75.71"/>
    <col collapsed="false" customWidth="true" hidden="false" outlineLevel="0" max="3" min="3" style="336" width="6.43"/>
    <col collapsed="false" customWidth="true" hidden="false" outlineLevel="0" max="4" min="4" style="337" width="11.43"/>
    <col collapsed="false" customWidth="true" hidden="false" outlineLevel="0" max="7" min="5" style="337" width="18.42"/>
    <col collapsed="false" customWidth="true" hidden="false" outlineLevel="0" max="8" min="8" style="336" width="12"/>
    <col collapsed="false" customWidth="true" hidden="false" outlineLevel="0" max="9" min="9" style="336" width="29.71"/>
    <col collapsed="false" customWidth="true" hidden="false" outlineLevel="0" max="10" min="10" style="336" width="5"/>
    <col collapsed="false" customWidth="true" hidden="false" outlineLevel="0" max="11" min="11" style="336" width="16.71"/>
    <col collapsed="false" customWidth="true" hidden="false" outlineLevel="0" max="12" min="12" style="336" width="16.84"/>
    <col collapsed="false" customWidth="true" hidden="false" outlineLevel="0" max="13" min="13" style="336" width="16.71"/>
    <col collapsed="false" customWidth="true" hidden="false" outlineLevel="0" max="14" min="14" style="336" width="2.86"/>
    <col collapsed="false" customWidth="true" hidden="false" outlineLevel="0" max="15" min="15" style="336" width="16.71"/>
    <col collapsed="false" customWidth="true" hidden="false" outlineLevel="0" max="17" min="16" style="336" width="12"/>
    <col collapsed="false" customWidth="false" hidden="false" outlineLevel="0" max="71" min="18" style="338" width="10.29"/>
    <col collapsed="false" customWidth="false" hidden="false" outlineLevel="0" max="16384" min="72" style="339" width="10.29"/>
  </cols>
  <sheetData>
    <row r="1" customFormat="false" ht="15.75" hidden="false" customHeight="true" outlineLevel="0" collapsed="false">
      <c r="A1" s="208" t="s">
        <v>0</v>
      </c>
      <c r="B1" s="340" t="s">
        <v>1</v>
      </c>
      <c r="F1" s="341"/>
      <c r="G1" s="342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customFormat="false" ht="15.75" hidden="false" customHeight="true" outlineLevel="0" collapsed="false">
      <c r="A2" s="208" t="s">
        <v>3</v>
      </c>
      <c r="B2" s="344" t="s">
        <v>4</v>
      </c>
      <c r="F2" s="341" t="s">
        <v>662</v>
      </c>
      <c r="G2" s="342" t="n">
        <v>0.2503</v>
      </c>
      <c r="H2" s="343"/>
      <c r="I2" s="343"/>
      <c r="J2" s="343"/>
      <c r="K2" s="343"/>
      <c r="L2" s="343"/>
      <c r="M2" s="343"/>
      <c r="N2" s="343"/>
      <c r="O2" s="343"/>
      <c r="P2" s="343"/>
      <c r="Q2" s="343"/>
    </row>
    <row r="3" customFormat="false" ht="15.75" hidden="false" customHeight="true" outlineLevel="0" collapsed="false">
      <c r="A3" s="208" t="s">
        <v>6</v>
      </c>
      <c r="B3" s="345" t="s">
        <v>7</v>
      </c>
      <c r="F3" s="341" t="s">
        <v>663</v>
      </c>
      <c r="G3" s="342" t="n">
        <v>0.8146</v>
      </c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customFormat="false" ht="15.75" hidden="false" customHeight="true" outlineLevel="0" collapsed="false">
      <c r="A4" s="347"/>
      <c r="B4" s="344"/>
      <c r="C4" s="344"/>
      <c r="D4" s="347"/>
      <c r="E4" s="348"/>
      <c r="F4" s="348"/>
      <c r="G4" s="348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customFormat="false" ht="15.75" hidden="false" customHeight="true" outlineLevel="0" collapsed="false">
      <c r="A5" s="350" t="s">
        <v>664</v>
      </c>
      <c r="B5" s="350"/>
      <c r="C5" s="350"/>
      <c r="D5" s="350"/>
      <c r="E5" s="350"/>
      <c r="F5" s="350"/>
      <c r="G5" s="350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customFormat="false" ht="15.75" hidden="false" customHeight="true" outlineLevel="0" collapsed="false">
      <c r="A6" s="351"/>
      <c r="B6" s="352" t="n">
        <v>1.2907</v>
      </c>
      <c r="C6" s="352" t="n">
        <v>1.8568</v>
      </c>
      <c r="H6" s="346"/>
      <c r="I6" s="346"/>
      <c r="J6" s="346"/>
      <c r="K6" s="353" t="s">
        <v>665</v>
      </c>
      <c r="L6" s="353" t="s">
        <v>666</v>
      </c>
      <c r="M6" s="353" t="s">
        <v>667</v>
      </c>
      <c r="N6" s="353"/>
      <c r="O6" s="353" t="s">
        <v>668</v>
      </c>
      <c r="P6" s="353" t="s">
        <v>669</v>
      </c>
      <c r="Q6" s="346"/>
    </row>
    <row r="7" s="357" customFormat="true" ht="18" hidden="false" customHeight="true" outlineLevel="0" collapsed="false">
      <c r="A7" s="354" t="s">
        <v>670</v>
      </c>
      <c r="B7" s="355" t="s">
        <v>519</v>
      </c>
      <c r="C7" s="355" t="s">
        <v>52</v>
      </c>
      <c r="D7" s="355" t="s">
        <v>671</v>
      </c>
      <c r="E7" s="355" t="s">
        <v>672</v>
      </c>
      <c r="F7" s="355" t="s">
        <v>673</v>
      </c>
      <c r="G7" s="355" t="s">
        <v>674</v>
      </c>
      <c r="H7" s="356"/>
      <c r="I7" s="356"/>
      <c r="J7" s="356"/>
      <c r="K7" s="353"/>
      <c r="L7" s="353"/>
      <c r="M7" s="353"/>
      <c r="N7" s="353"/>
      <c r="O7" s="353"/>
      <c r="P7" s="353"/>
      <c r="Q7" s="356"/>
    </row>
    <row r="8" s="367" customFormat="true" ht="42" hidden="false" customHeight="true" outlineLevel="0" collapsed="false">
      <c r="A8" s="358" t="s">
        <v>631</v>
      </c>
      <c r="B8" s="359" t="s">
        <v>138</v>
      </c>
      <c r="C8" s="358" t="s">
        <v>111</v>
      </c>
      <c r="D8" s="360" t="n">
        <v>5847.54</v>
      </c>
      <c r="E8" s="361" t="s">
        <v>675</v>
      </c>
      <c r="F8" s="361"/>
      <c r="G8" s="361"/>
      <c r="H8" s="177"/>
      <c r="I8" s="362" t="s">
        <v>676</v>
      </c>
      <c r="J8" s="177"/>
      <c r="K8" s="363" t="n">
        <v>3800</v>
      </c>
      <c r="L8" s="364" t="n">
        <v>0.120443740095087</v>
      </c>
      <c r="M8" s="363" t="n">
        <v>5365.76862123613</v>
      </c>
      <c r="N8" s="363"/>
      <c r="O8" s="363" t="n">
        <v>6329.31854199683</v>
      </c>
      <c r="P8" s="365" t="n">
        <v>5847.54358161648</v>
      </c>
      <c r="Q8" s="177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366"/>
      <c r="AL8" s="366"/>
      <c r="AM8" s="366"/>
      <c r="AN8" s="366"/>
      <c r="AO8" s="366"/>
      <c r="AP8" s="366"/>
      <c r="AQ8" s="366"/>
      <c r="AR8" s="366"/>
      <c r="AS8" s="366"/>
      <c r="AT8" s="366"/>
      <c r="AU8" s="366"/>
      <c r="AV8" s="366"/>
      <c r="AW8" s="366"/>
      <c r="AX8" s="366"/>
      <c r="AY8" s="366"/>
      <c r="AZ8" s="366"/>
      <c r="BA8" s="366"/>
      <c r="BB8" s="366"/>
      <c r="BC8" s="366"/>
      <c r="BD8" s="366"/>
      <c r="BE8" s="366"/>
      <c r="BF8" s="366"/>
      <c r="BG8" s="366"/>
      <c r="BH8" s="366"/>
      <c r="BI8" s="366"/>
      <c r="BJ8" s="366"/>
      <c r="BK8" s="366"/>
      <c r="BL8" s="366"/>
      <c r="BM8" s="366"/>
      <c r="BN8" s="366"/>
      <c r="BO8" s="366"/>
      <c r="BP8" s="366"/>
      <c r="BQ8" s="366"/>
      <c r="BR8" s="366"/>
      <c r="BS8" s="366"/>
    </row>
    <row r="9" s="367" customFormat="true" ht="30.75" hidden="false" customHeight="true" outlineLevel="0" collapsed="false">
      <c r="A9" s="368"/>
      <c r="B9" s="369" t="s">
        <v>677</v>
      </c>
      <c r="C9" s="370" t="s">
        <v>123</v>
      </c>
      <c r="D9" s="371" t="n">
        <v>1</v>
      </c>
      <c r="E9" s="371" t="n">
        <v>5847.54</v>
      </c>
      <c r="F9" s="371"/>
      <c r="G9" s="371"/>
      <c r="H9" s="343"/>
      <c r="I9" s="362" t="s">
        <v>678</v>
      </c>
      <c r="J9" s="343"/>
      <c r="K9" s="363" t="n">
        <v>2400</v>
      </c>
      <c r="L9" s="364" t="n">
        <v>0.0760697305863708</v>
      </c>
      <c r="M9" s="363" t="n">
        <v>3388.90649762282</v>
      </c>
      <c r="N9" s="363"/>
      <c r="O9" s="363" t="n">
        <v>3997.46434231379</v>
      </c>
      <c r="P9" s="365" t="n">
        <v>3693.1854199683</v>
      </c>
      <c r="Q9" s="343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366"/>
      <c r="AL9" s="366"/>
      <c r="AM9" s="366"/>
      <c r="AN9" s="366"/>
      <c r="AO9" s="366"/>
      <c r="AP9" s="366"/>
      <c r="AQ9" s="366"/>
      <c r="AR9" s="366"/>
      <c r="AS9" s="366"/>
      <c r="AT9" s="366"/>
      <c r="AU9" s="366"/>
      <c r="AV9" s="366"/>
      <c r="AW9" s="366"/>
      <c r="AX9" s="366"/>
      <c r="AY9" s="366"/>
      <c r="AZ9" s="366"/>
      <c r="BA9" s="366"/>
      <c r="BB9" s="366"/>
      <c r="BC9" s="366"/>
      <c r="BD9" s="366"/>
      <c r="BE9" s="366"/>
      <c r="BF9" s="366"/>
      <c r="BG9" s="366"/>
      <c r="BH9" s="366"/>
      <c r="BI9" s="366"/>
      <c r="BJ9" s="366"/>
      <c r="BK9" s="366"/>
      <c r="BL9" s="366"/>
      <c r="BM9" s="366"/>
      <c r="BN9" s="366"/>
      <c r="BO9" s="366"/>
      <c r="BP9" s="366"/>
      <c r="BQ9" s="366"/>
      <c r="BR9" s="366"/>
      <c r="BS9" s="366"/>
    </row>
    <row r="10" customFormat="false" ht="19.5" hidden="false" customHeight="true" outlineLevel="0" collapsed="false">
      <c r="A10" s="372"/>
      <c r="B10" s="373"/>
      <c r="C10" s="374"/>
      <c r="D10" s="375"/>
      <c r="E10" s="375"/>
      <c r="F10" s="375"/>
      <c r="G10" s="375"/>
      <c r="H10" s="376"/>
      <c r="I10" s="362" t="s">
        <v>679</v>
      </c>
      <c r="J10" s="376"/>
      <c r="K10" s="363" t="n">
        <v>600</v>
      </c>
      <c r="L10" s="364" t="n">
        <v>0.0190174326465927</v>
      </c>
      <c r="M10" s="363" t="n">
        <v>847.226624405705</v>
      </c>
      <c r="N10" s="363"/>
      <c r="O10" s="363" t="n">
        <v>999.366085578447</v>
      </c>
      <c r="P10" s="365" t="n">
        <v>923.296354992076</v>
      </c>
      <c r="Q10" s="376"/>
    </row>
    <row r="11" s="367" customFormat="true" ht="43.5" hidden="false" customHeight="true" outlineLevel="0" collapsed="false">
      <c r="A11" s="358" t="s">
        <v>642</v>
      </c>
      <c r="B11" s="359" t="s">
        <v>141</v>
      </c>
      <c r="C11" s="358" t="s">
        <v>123</v>
      </c>
      <c r="D11" s="360" t="n">
        <v>3693.19</v>
      </c>
      <c r="E11" s="361" t="s">
        <v>675</v>
      </c>
      <c r="F11" s="361"/>
      <c r="G11" s="361"/>
      <c r="H11" s="177"/>
      <c r="I11" s="362" t="s">
        <v>680</v>
      </c>
      <c r="J11" s="177"/>
      <c r="K11" s="363" t="n">
        <v>950</v>
      </c>
      <c r="L11" s="364" t="n">
        <v>0.0301109350237718</v>
      </c>
      <c r="M11" s="363" t="n">
        <v>1341.44215530903</v>
      </c>
      <c r="N11" s="363"/>
      <c r="O11" s="363" t="n">
        <v>1582.32963549921</v>
      </c>
      <c r="P11" s="365" t="n">
        <v>1461.88589540412</v>
      </c>
      <c r="Q11" s="177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  <c r="AE11" s="366"/>
      <c r="AF11" s="366"/>
      <c r="AG11" s="366"/>
      <c r="AH11" s="366"/>
      <c r="AI11" s="366"/>
      <c r="AJ11" s="366"/>
      <c r="AK11" s="366"/>
      <c r="AL11" s="366"/>
      <c r="AM11" s="366"/>
      <c r="AN11" s="366"/>
      <c r="AO11" s="366"/>
      <c r="AP11" s="366"/>
      <c r="AQ11" s="366"/>
      <c r="AR11" s="366"/>
      <c r="AS11" s="366"/>
      <c r="AT11" s="366"/>
      <c r="AU11" s="366"/>
      <c r="AV11" s="366"/>
      <c r="AW11" s="366"/>
      <c r="AX11" s="366"/>
      <c r="AY11" s="366"/>
      <c r="AZ11" s="366"/>
      <c r="BA11" s="366"/>
      <c r="BB11" s="366"/>
      <c r="BC11" s="366"/>
      <c r="BD11" s="366"/>
      <c r="BE11" s="366"/>
      <c r="BF11" s="366"/>
      <c r="BG11" s="366"/>
      <c r="BH11" s="366"/>
      <c r="BI11" s="366"/>
      <c r="BJ11" s="366"/>
      <c r="BK11" s="366"/>
      <c r="BL11" s="366"/>
      <c r="BM11" s="366"/>
      <c r="BN11" s="366"/>
      <c r="BO11" s="366"/>
      <c r="BP11" s="366"/>
      <c r="BQ11" s="366"/>
      <c r="BR11" s="366"/>
      <c r="BS11" s="366"/>
    </row>
    <row r="12" s="367" customFormat="true" ht="25.5" hidden="false" customHeight="true" outlineLevel="0" collapsed="false">
      <c r="A12" s="368"/>
      <c r="B12" s="369" t="s">
        <v>681</v>
      </c>
      <c r="C12" s="370" t="s">
        <v>123</v>
      </c>
      <c r="D12" s="371" t="n">
        <v>1</v>
      </c>
      <c r="E12" s="371" t="n">
        <v>3693.19</v>
      </c>
      <c r="F12" s="371"/>
      <c r="G12" s="371"/>
      <c r="H12" s="343"/>
      <c r="I12" s="362" t="s">
        <v>682</v>
      </c>
      <c r="J12" s="177"/>
      <c r="K12" s="363" t="n">
        <v>1800</v>
      </c>
      <c r="L12" s="364" t="n">
        <v>0.0570522979397781</v>
      </c>
      <c r="M12" s="363" t="n">
        <v>2541.67987321712</v>
      </c>
      <c r="N12" s="363"/>
      <c r="O12" s="363" t="n">
        <v>2998.09825673534</v>
      </c>
      <c r="P12" s="365" t="n">
        <v>2769.88906497623</v>
      </c>
      <c r="Q12" s="377" t="n">
        <v>13844</v>
      </c>
      <c r="R12" s="366" t="s">
        <v>221</v>
      </c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366"/>
      <c r="AL12" s="366"/>
      <c r="AM12" s="366"/>
      <c r="AN12" s="366"/>
      <c r="AO12" s="366"/>
      <c r="AP12" s="366"/>
      <c r="AQ12" s="366"/>
      <c r="AR12" s="366"/>
      <c r="AS12" s="366"/>
      <c r="AT12" s="366"/>
      <c r="AU12" s="366"/>
      <c r="AV12" s="366"/>
      <c r="AW12" s="366"/>
      <c r="AX12" s="366"/>
      <c r="AY12" s="366"/>
      <c r="AZ12" s="366"/>
      <c r="BA12" s="366"/>
      <c r="BB12" s="366"/>
      <c r="BC12" s="366"/>
      <c r="BD12" s="366"/>
      <c r="BE12" s="366"/>
      <c r="BF12" s="366"/>
      <c r="BG12" s="366"/>
      <c r="BH12" s="366"/>
      <c r="BI12" s="366"/>
      <c r="BJ12" s="366"/>
      <c r="BK12" s="366"/>
      <c r="BL12" s="366"/>
      <c r="BM12" s="366"/>
      <c r="BN12" s="366"/>
      <c r="BO12" s="366"/>
      <c r="BP12" s="366"/>
      <c r="BQ12" s="366"/>
      <c r="BR12" s="366"/>
      <c r="BS12" s="366"/>
    </row>
    <row r="13" s="378" customFormat="true" ht="19.5" hidden="false" customHeight="true" outlineLevel="0" collapsed="false">
      <c r="A13" s="372"/>
      <c r="B13" s="373"/>
      <c r="C13" s="374"/>
      <c r="D13" s="375"/>
      <c r="E13" s="375"/>
      <c r="F13" s="375"/>
      <c r="G13" s="375"/>
      <c r="H13" s="376"/>
      <c r="I13" s="362" t="s">
        <v>683</v>
      </c>
      <c r="J13" s="177"/>
      <c r="K13" s="363" t="n">
        <v>2200</v>
      </c>
      <c r="L13" s="364" t="n">
        <v>0.0697305863708399</v>
      </c>
      <c r="M13" s="363" t="n">
        <v>3106.49762282092</v>
      </c>
      <c r="N13" s="363"/>
      <c r="O13" s="363" t="n">
        <v>3664.34231378764</v>
      </c>
      <c r="P13" s="365" t="n">
        <v>3385.41996830428</v>
      </c>
      <c r="Q13" s="376"/>
    </row>
    <row r="14" s="367" customFormat="true" ht="52.5" hidden="false" customHeight="true" outlineLevel="0" collapsed="false">
      <c r="A14" s="358" t="s">
        <v>627</v>
      </c>
      <c r="B14" s="359" t="s">
        <v>144</v>
      </c>
      <c r="C14" s="358" t="s">
        <v>123</v>
      </c>
      <c r="D14" s="360" t="n">
        <v>24621.24</v>
      </c>
      <c r="E14" s="361" t="s">
        <v>675</v>
      </c>
      <c r="F14" s="361"/>
      <c r="G14" s="361"/>
      <c r="H14" s="177"/>
      <c r="I14" s="362" t="s">
        <v>684</v>
      </c>
      <c r="J14" s="177"/>
      <c r="K14" s="363" t="n">
        <v>3800</v>
      </c>
      <c r="L14" s="364" t="n">
        <v>0.120443740095087</v>
      </c>
      <c r="M14" s="363" t="n">
        <v>5365.76862123613</v>
      </c>
      <c r="N14" s="363"/>
      <c r="O14" s="363" t="n">
        <v>6329.31854199683</v>
      </c>
      <c r="P14" s="365" t="n">
        <v>5847.54358161648</v>
      </c>
      <c r="Q14" s="177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66"/>
      <c r="AL14" s="366"/>
      <c r="AM14" s="366"/>
      <c r="AN14" s="366"/>
      <c r="AO14" s="366"/>
      <c r="AP14" s="366"/>
      <c r="AQ14" s="366"/>
      <c r="AR14" s="366"/>
      <c r="AS14" s="366"/>
      <c r="AT14" s="366"/>
      <c r="AU14" s="366"/>
      <c r="AV14" s="366"/>
      <c r="AW14" s="366"/>
      <c r="AX14" s="366"/>
      <c r="AY14" s="366"/>
      <c r="AZ14" s="366"/>
      <c r="BA14" s="366"/>
      <c r="BB14" s="366"/>
      <c r="BC14" s="366"/>
      <c r="BD14" s="366"/>
      <c r="BE14" s="366"/>
      <c r="BF14" s="366"/>
      <c r="BG14" s="366"/>
      <c r="BH14" s="366"/>
      <c r="BI14" s="366"/>
      <c r="BJ14" s="366"/>
      <c r="BK14" s="366"/>
      <c r="BL14" s="366"/>
      <c r="BM14" s="366"/>
      <c r="BN14" s="366"/>
      <c r="BO14" s="366"/>
      <c r="BP14" s="366"/>
      <c r="BQ14" s="366"/>
      <c r="BR14" s="366"/>
      <c r="BS14" s="366"/>
    </row>
    <row r="15" s="367" customFormat="true" ht="46.5" hidden="false" customHeight="true" outlineLevel="0" collapsed="false">
      <c r="A15" s="368"/>
      <c r="B15" s="369" t="s">
        <v>685</v>
      </c>
      <c r="C15" s="370" t="s">
        <v>123</v>
      </c>
      <c r="D15" s="371" t="n">
        <v>1</v>
      </c>
      <c r="E15" s="371" t="n">
        <v>24621.24</v>
      </c>
      <c r="F15" s="371"/>
      <c r="G15" s="371"/>
      <c r="H15" s="343"/>
      <c r="I15" s="362" t="s">
        <v>686</v>
      </c>
      <c r="J15" s="343"/>
      <c r="K15" s="379" t="n">
        <v>16000</v>
      </c>
      <c r="L15" s="380" t="n">
        <v>0.507131537242472</v>
      </c>
      <c r="M15" s="363" t="n">
        <v>22592.7099841521</v>
      </c>
      <c r="N15" s="379"/>
      <c r="O15" s="363" t="n">
        <v>26649.7622820919</v>
      </c>
      <c r="P15" s="365" t="n">
        <v>24621.236133122</v>
      </c>
      <c r="Q15" s="343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  <c r="AS15" s="366"/>
      <c r="AT15" s="366"/>
      <c r="AU15" s="366"/>
      <c r="AV15" s="366"/>
      <c r="AW15" s="366"/>
      <c r="AX15" s="366"/>
      <c r="AY15" s="366"/>
      <c r="AZ15" s="366"/>
      <c r="BA15" s="366"/>
      <c r="BB15" s="366"/>
      <c r="BC15" s="366"/>
      <c r="BD15" s="366"/>
      <c r="BE15" s="366"/>
      <c r="BF15" s="366"/>
      <c r="BG15" s="366"/>
      <c r="BH15" s="366"/>
      <c r="BI15" s="366"/>
      <c r="BJ15" s="366"/>
      <c r="BK15" s="366"/>
      <c r="BL15" s="366"/>
      <c r="BM15" s="366"/>
      <c r="BN15" s="366"/>
      <c r="BO15" s="366"/>
      <c r="BP15" s="366"/>
      <c r="BQ15" s="366"/>
      <c r="BR15" s="366"/>
      <c r="BS15" s="366"/>
    </row>
    <row r="16" s="378" customFormat="true" ht="19.5" hidden="false" customHeight="true" outlineLevel="0" collapsed="false">
      <c r="A16" s="372"/>
      <c r="B16" s="373"/>
      <c r="C16" s="374"/>
      <c r="D16" s="375"/>
      <c r="E16" s="375"/>
      <c r="F16" s="375"/>
      <c r="G16" s="375"/>
      <c r="H16" s="376"/>
      <c r="I16" s="362" t="s">
        <v>687</v>
      </c>
      <c r="J16" s="367"/>
      <c r="K16" s="379" t="n">
        <v>31550</v>
      </c>
      <c r="L16" s="364"/>
      <c r="M16" s="363"/>
      <c r="N16" s="28"/>
      <c r="O16" s="363"/>
      <c r="P16" s="28"/>
      <c r="Q16" s="376"/>
    </row>
    <row r="17" s="367" customFormat="true" ht="42" hidden="false" customHeight="true" outlineLevel="0" collapsed="false">
      <c r="A17" s="358" t="s">
        <v>629</v>
      </c>
      <c r="B17" s="359" t="s">
        <v>150</v>
      </c>
      <c r="C17" s="358" t="s">
        <v>123</v>
      </c>
      <c r="D17" s="360" t="n">
        <v>1461.89</v>
      </c>
      <c r="E17" s="361" t="s">
        <v>675</v>
      </c>
      <c r="F17" s="361"/>
      <c r="G17" s="361"/>
      <c r="H17" s="177"/>
      <c r="I17" s="362"/>
      <c r="K17" s="379"/>
      <c r="L17" s="380"/>
      <c r="M17" s="28"/>
      <c r="N17" s="28"/>
      <c r="O17" s="28"/>
      <c r="P17" s="28"/>
      <c r="Q17" s="177"/>
      <c r="R17" s="366"/>
      <c r="S17" s="366"/>
      <c r="T17" s="366"/>
      <c r="U17" s="366"/>
      <c r="V17" s="366"/>
      <c r="W17" s="366"/>
      <c r="X17" s="366"/>
      <c r="Y17" s="366"/>
      <c r="Z17" s="366"/>
      <c r="AA17" s="366"/>
      <c r="AB17" s="366"/>
      <c r="AC17" s="366"/>
      <c r="AD17" s="366"/>
      <c r="AE17" s="366"/>
      <c r="AF17" s="366"/>
      <c r="AG17" s="366"/>
      <c r="AH17" s="366"/>
      <c r="AI17" s="366"/>
      <c r="AJ17" s="366"/>
      <c r="AK17" s="366"/>
      <c r="AL17" s="366"/>
      <c r="AM17" s="366"/>
      <c r="AN17" s="366"/>
      <c r="AO17" s="366"/>
      <c r="AP17" s="366"/>
      <c r="AQ17" s="366"/>
      <c r="AR17" s="366"/>
      <c r="AS17" s="366"/>
      <c r="AT17" s="366"/>
      <c r="AU17" s="366"/>
      <c r="AV17" s="366"/>
      <c r="AW17" s="366"/>
      <c r="AX17" s="366"/>
      <c r="AY17" s="366"/>
      <c r="AZ17" s="366"/>
      <c r="BA17" s="366"/>
      <c r="BB17" s="366"/>
      <c r="BC17" s="366"/>
      <c r="BD17" s="366"/>
      <c r="BE17" s="366"/>
      <c r="BF17" s="366"/>
      <c r="BG17" s="366"/>
      <c r="BH17" s="366"/>
      <c r="BI17" s="366"/>
      <c r="BJ17" s="366"/>
      <c r="BK17" s="366"/>
      <c r="BL17" s="366"/>
      <c r="BM17" s="366"/>
      <c r="BN17" s="366"/>
      <c r="BO17" s="366"/>
      <c r="BP17" s="366"/>
      <c r="BQ17" s="366"/>
      <c r="BR17" s="366"/>
      <c r="BS17" s="366"/>
    </row>
    <row r="18" s="367" customFormat="true" ht="40.5" hidden="false" customHeight="true" outlineLevel="0" collapsed="false">
      <c r="A18" s="368"/>
      <c r="B18" s="369" t="s">
        <v>688</v>
      </c>
      <c r="C18" s="370" t="s">
        <v>123</v>
      </c>
      <c r="D18" s="371" t="n">
        <v>1</v>
      </c>
      <c r="E18" s="371" t="n">
        <v>1461.89</v>
      </c>
      <c r="F18" s="371"/>
      <c r="G18" s="371"/>
      <c r="H18" s="343"/>
      <c r="I18" s="362" t="s">
        <v>689</v>
      </c>
      <c r="J18" s="376"/>
      <c r="K18" s="379" t="n">
        <v>13000</v>
      </c>
      <c r="L18" s="363"/>
      <c r="M18" s="32"/>
      <c r="N18" s="32"/>
      <c r="O18" s="32"/>
      <c r="P18" s="32"/>
      <c r="Q18" s="343"/>
      <c r="R18" s="366"/>
      <c r="S18" s="366"/>
      <c r="T18" s="366"/>
      <c r="U18" s="366"/>
      <c r="V18" s="366"/>
      <c r="W18" s="366"/>
      <c r="X18" s="366"/>
      <c r="Y18" s="366"/>
      <c r="Z18" s="366"/>
      <c r="AA18" s="366"/>
      <c r="AB18" s="366"/>
      <c r="AC18" s="366"/>
      <c r="AD18" s="366"/>
      <c r="AE18" s="366"/>
      <c r="AF18" s="366"/>
      <c r="AG18" s="366"/>
      <c r="AH18" s="366"/>
      <c r="AI18" s="366"/>
      <c r="AJ18" s="366"/>
      <c r="AK18" s="366"/>
      <c r="AL18" s="366"/>
      <c r="AM18" s="366"/>
      <c r="AN18" s="366"/>
      <c r="AO18" s="366"/>
      <c r="AP18" s="366"/>
      <c r="AQ18" s="366"/>
      <c r="AR18" s="366"/>
      <c r="AS18" s="366"/>
      <c r="AT18" s="366"/>
      <c r="AU18" s="366"/>
      <c r="AV18" s="366"/>
      <c r="AW18" s="366"/>
      <c r="AX18" s="366"/>
      <c r="AY18" s="366"/>
      <c r="AZ18" s="366"/>
      <c r="BA18" s="366"/>
      <c r="BB18" s="366"/>
      <c r="BC18" s="366"/>
      <c r="BD18" s="366"/>
      <c r="BE18" s="366"/>
      <c r="BF18" s="366"/>
      <c r="BG18" s="366"/>
      <c r="BH18" s="366"/>
      <c r="BI18" s="366"/>
      <c r="BJ18" s="366"/>
      <c r="BK18" s="366"/>
      <c r="BL18" s="366"/>
      <c r="BM18" s="366"/>
      <c r="BN18" s="366"/>
      <c r="BO18" s="366"/>
      <c r="BP18" s="366"/>
      <c r="BQ18" s="366"/>
      <c r="BR18" s="366"/>
      <c r="BS18" s="366"/>
    </row>
    <row r="19" s="378" customFormat="true" ht="19.5" hidden="false" customHeight="true" outlineLevel="0" collapsed="false">
      <c r="A19" s="372"/>
      <c r="B19" s="373"/>
      <c r="C19" s="374"/>
      <c r="D19" s="375"/>
      <c r="E19" s="375"/>
      <c r="F19" s="375"/>
      <c r="G19" s="375"/>
      <c r="H19" s="376"/>
      <c r="I19" s="362" t="s">
        <v>690</v>
      </c>
      <c r="J19" s="376"/>
      <c r="K19" s="379" t="n">
        <v>21000</v>
      </c>
      <c r="L19" s="363"/>
      <c r="M19" s="381"/>
      <c r="N19" s="32"/>
      <c r="O19" s="381"/>
      <c r="P19" s="32"/>
      <c r="Q19" s="376"/>
    </row>
    <row r="20" s="367" customFormat="true" ht="42.75" hidden="false" customHeight="true" outlineLevel="0" collapsed="false">
      <c r="A20" s="358" t="s">
        <v>628</v>
      </c>
      <c r="B20" s="359" t="s">
        <v>153</v>
      </c>
      <c r="C20" s="358" t="s">
        <v>123</v>
      </c>
      <c r="D20" s="360" t="n">
        <v>923.3</v>
      </c>
      <c r="E20" s="361" t="s">
        <v>675</v>
      </c>
      <c r="F20" s="361"/>
      <c r="G20" s="361"/>
      <c r="H20" s="177"/>
      <c r="I20" s="362"/>
      <c r="J20" s="177"/>
      <c r="K20" s="379"/>
      <c r="L20" s="376"/>
      <c r="M20" s="376"/>
      <c r="N20" s="376"/>
      <c r="O20" s="376"/>
      <c r="P20" s="376"/>
      <c r="Q20" s="177"/>
      <c r="R20" s="366"/>
      <c r="S20" s="366"/>
      <c r="T20" s="366"/>
      <c r="U20" s="366"/>
      <c r="V20" s="366"/>
      <c r="W20" s="366"/>
      <c r="X20" s="366"/>
      <c r="Y20" s="366"/>
      <c r="Z20" s="366"/>
      <c r="AA20" s="366"/>
      <c r="AB20" s="366"/>
      <c r="AC20" s="366"/>
      <c r="AD20" s="366"/>
      <c r="AE20" s="366"/>
      <c r="AF20" s="366"/>
      <c r="AG20" s="366"/>
      <c r="AH20" s="366"/>
      <c r="AI20" s="366"/>
      <c r="AJ20" s="366"/>
      <c r="AK20" s="366"/>
      <c r="AL20" s="366"/>
      <c r="AM20" s="366"/>
      <c r="AN20" s="366"/>
      <c r="AO20" s="366"/>
      <c r="AP20" s="366"/>
      <c r="AQ20" s="366"/>
      <c r="AR20" s="366"/>
      <c r="AS20" s="366"/>
      <c r="AT20" s="366"/>
      <c r="AU20" s="366"/>
      <c r="AV20" s="366"/>
      <c r="AW20" s="366"/>
      <c r="AX20" s="366"/>
      <c r="AY20" s="366"/>
      <c r="AZ20" s="366"/>
      <c r="BA20" s="366"/>
      <c r="BB20" s="366"/>
      <c r="BC20" s="366"/>
      <c r="BD20" s="366"/>
      <c r="BE20" s="366"/>
      <c r="BF20" s="366"/>
      <c r="BG20" s="366"/>
      <c r="BH20" s="366"/>
      <c r="BI20" s="366"/>
      <c r="BJ20" s="366"/>
      <c r="BK20" s="366"/>
      <c r="BL20" s="366"/>
      <c r="BM20" s="366"/>
      <c r="BN20" s="366"/>
      <c r="BO20" s="366"/>
      <c r="BP20" s="366"/>
      <c r="BQ20" s="366"/>
      <c r="BR20" s="366"/>
      <c r="BS20" s="366"/>
    </row>
    <row r="21" s="367" customFormat="true" ht="32.25" hidden="false" customHeight="true" outlineLevel="0" collapsed="false">
      <c r="A21" s="368"/>
      <c r="B21" s="369" t="s">
        <v>691</v>
      </c>
      <c r="C21" s="370" t="s">
        <v>123</v>
      </c>
      <c r="D21" s="371" t="n">
        <v>1</v>
      </c>
      <c r="E21" s="371" t="n">
        <v>923.3</v>
      </c>
      <c r="F21" s="371"/>
      <c r="G21" s="371"/>
      <c r="H21" s="343"/>
      <c r="I21" s="376"/>
      <c r="J21" s="376"/>
      <c r="K21" s="376"/>
      <c r="L21" s="177"/>
      <c r="M21" s="177"/>
      <c r="N21" s="177"/>
      <c r="O21" s="177"/>
      <c r="P21" s="177"/>
      <c r="Q21" s="343"/>
      <c r="R21" s="366"/>
      <c r="S21" s="366"/>
      <c r="T21" s="366"/>
      <c r="U21" s="366"/>
      <c r="V21" s="366"/>
      <c r="W21" s="366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366"/>
      <c r="BP21" s="366"/>
      <c r="BQ21" s="366"/>
      <c r="BR21" s="366"/>
      <c r="BS21" s="366"/>
    </row>
    <row r="22" s="378" customFormat="true" ht="19.5" hidden="false" customHeight="true" outlineLevel="0" collapsed="false">
      <c r="A22" s="372"/>
      <c r="B22" s="373"/>
      <c r="C22" s="374"/>
      <c r="D22" s="375"/>
      <c r="E22" s="375"/>
      <c r="F22" s="375"/>
      <c r="G22" s="375"/>
      <c r="H22" s="376"/>
      <c r="I22" s="177"/>
      <c r="J22" s="177"/>
      <c r="K22" s="177"/>
      <c r="L22" s="343"/>
      <c r="M22" s="343"/>
      <c r="N22" s="343"/>
      <c r="O22" s="343"/>
      <c r="P22" s="343"/>
      <c r="Q22" s="376"/>
    </row>
    <row r="23" s="367" customFormat="true" ht="42" hidden="false" customHeight="true" outlineLevel="0" collapsed="false">
      <c r="A23" s="358" t="s">
        <v>644</v>
      </c>
      <c r="B23" s="359" t="s">
        <v>147</v>
      </c>
      <c r="C23" s="358" t="s">
        <v>123</v>
      </c>
      <c r="D23" s="360" t="n">
        <v>2769.89</v>
      </c>
      <c r="E23" s="361" t="s">
        <v>675</v>
      </c>
      <c r="F23" s="361"/>
      <c r="G23" s="361" t="s">
        <v>692</v>
      </c>
      <c r="H23" s="177"/>
      <c r="I23" s="343"/>
      <c r="J23" s="343"/>
      <c r="K23" s="343"/>
      <c r="L23" s="376"/>
      <c r="M23" s="376"/>
      <c r="N23" s="376"/>
      <c r="O23" s="376"/>
      <c r="P23" s="376"/>
      <c r="Q23" s="177"/>
      <c r="R23" s="366"/>
      <c r="S23" s="366"/>
      <c r="T23" s="366"/>
      <c r="U23" s="366"/>
      <c r="V23" s="366"/>
      <c r="W23" s="366"/>
      <c r="X23" s="366"/>
      <c r="Y23" s="366"/>
      <c r="Z23" s="366"/>
      <c r="AA23" s="366"/>
      <c r="AB23" s="366"/>
      <c r="AC23" s="366"/>
      <c r="AD23" s="366"/>
      <c r="AE23" s="366"/>
      <c r="AF23" s="366"/>
      <c r="AG23" s="366"/>
      <c r="AH23" s="366"/>
      <c r="AI23" s="366"/>
      <c r="AJ23" s="366"/>
      <c r="AK23" s="366"/>
      <c r="AL23" s="366"/>
      <c r="AM23" s="366"/>
      <c r="AN23" s="366"/>
      <c r="AO23" s="366"/>
      <c r="AP23" s="366"/>
      <c r="AQ23" s="366"/>
      <c r="AR23" s="366"/>
      <c r="AS23" s="366"/>
      <c r="AT23" s="366"/>
      <c r="AU23" s="366"/>
      <c r="AV23" s="366"/>
      <c r="AW23" s="366"/>
      <c r="AX23" s="366"/>
      <c r="AY23" s="366"/>
      <c r="AZ23" s="366"/>
      <c r="BA23" s="366"/>
      <c r="BB23" s="366"/>
      <c r="BC23" s="366"/>
      <c r="BD23" s="366"/>
      <c r="BE23" s="366"/>
      <c r="BF23" s="366"/>
      <c r="BG23" s="366"/>
      <c r="BH23" s="366"/>
      <c r="BI23" s="366"/>
      <c r="BJ23" s="366"/>
      <c r="BK23" s="366"/>
      <c r="BL23" s="366"/>
      <c r="BM23" s="366"/>
      <c r="BN23" s="366"/>
      <c r="BO23" s="366"/>
      <c r="BP23" s="366"/>
      <c r="BQ23" s="366"/>
      <c r="BR23" s="366"/>
      <c r="BS23" s="366"/>
    </row>
    <row r="24" s="367" customFormat="true" ht="33" hidden="false" customHeight="true" outlineLevel="0" collapsed="false">
      <c r="A24" s="368"/>
      <c r="B24" s="369" t="s">
        <v>693</v>
      </c>
      <c r="C24" s="370" t="s">
        <v>123</v>
      </c>
      <c r="D24" s="371" t="n">
        <v>1</v>
      </c>
      <c r="E24" s="371" t="n">
        <v>2769.89</v>
      </c>
      <c r="F24" s="371"/>
      <c r="G24" s="371"/>
      <c r="H24" s="343"/>
      <c r="I24" s="376"/>
      <c r="J24" s="376"/>
      <c r="K24" s="376"/>
      <c r="L24" s="177"/>
      <c r="M24" s="177"/>
      <c r="N24" s="177"/>
      <c r="O24" s="177"/>
      <c r="P24" s="177"/>
      <c r="Q24" s="343"/>
      <c r="R24" s="366"/>
      <c r="S24" s="366"/>
      <c r="T24" s="366"/>
      <c r="U24" s="366"/>
      <c r="V24" s="366"/>
      <c r="W24" s="366"/>
      <c r="X24" s="366"/>
      <c r="Y24" s="366"/>
      <c r="Z24" s="366"/>
      <c r="AA24" s="366"/>
      <c r="AB24" s="366"/>
      <c r="AC24" s="366"/>
      <c r="AD24" s="366"/>
      <c r="AE24" s="366"/>
      <c r="AF24" s="366"/>
      <c r="AG24" s="366"/>
      <c r="AH24" s="366"/>
      <c r="AI24" s="366"/>
      <c r="AJ24" s="366"/>
      <c r="AK24" s="366"/>
      <c r="AL24" s="366"/>
      <c r="AM24" s="366"/>
      <c r="AN24" s="366"/>
      <c r="AO24" s="366"/>
      <c r="AP24" s="366"/>
      <c r="AQ24" s="366"/>
      <c r="AR24" s="366"/>
      <c r="AS24" s="366"/>
      <c r="AT24" s="366"/>
      <c r="AU24" s="366"/>
      <c r="AV24" s="366"/>
      <c r="AW24" s="366"/>
      <c r="AX24" s="366"/>
      <c r="AY24" s="366"/>
      <c r="AZ24" s="366"/>
      <c r="BA24" s="366"/>
      <c r="BB24" s="366"/>
      <c r="BC24" s="366"/>
      <c r="BD24" s="366"/>
      <c r="BE24" s="366"/>
      <c r="BF24" s="366"/>
      <c r="BG24" s="366"/>
      <c r="BH24" s="366"/>
      <c r="BI24" s="366"/>
      <c r="BJ24" s="366"/>
      <c r="BK24" s="366"/>
      <c r="BL24" s="366"/>
      <c r="BM24" s="366"/>
      <c r="BN24" s="366"/>
      <c r="BO24" s="366"/>
      <c r="BP24" s="366"/>
      <c r="BQ24" s="366"/>
      <c r="BR24" s="366"/>
      <c r="BS24" s="366"/>
    </row>
    <row r="25" s="378" customFormat="true" ht="19.5" hidden="false" customHeight="true" outlineLevel="0" collapsed="false">
      <c r="A25" s="372"/>
      <c r="B25" s="373"/>
      <c r="C25" s="374"/>
      <c r="D25" s="375"/>
      <c r="E25" s="375"/>
      <c r="F25" s="375"/>
      <c r="G25" s="375"/>
      <c r="H25" s="376"/>
      <c r="I25" s="177"/>
      <c r="J25" s="177"/>
      <c r="K25" s="177"/>
      <c r="L25" s="343"/>
      <c r="M25" s="343"/>
      <c r="N25" s="343"/>
      <c r="O25" s="343"/>
      <c r="P25" s="343"/>
      <c r="Q25" s="376"/>
    </row>
    <row r="26" s="367" customFormat="true" ht="42" hidden="false" customHeight="true" outlineLevel="0" collapsed="false">
      <c r="A26" s="358" t="s">
        <v>630</v>
      </c>
      <c r="B26" s="359" t="s">
        <v>172</v>
      </c>
      <c r="C26" s="358" t="s">
        <v>123</v>
      </c>
      <c r="D26" s="360" t="n">
        <v>3385.42</v>
      </c>
      <c r="E26" s="361" t="s">
        <v>675</v>
      </c>
      <c r="F26" s="361"/>
      <c r="G26" s="361" t="s">
        <v>692</v>
      </c>
      <c r="H26" s="177"/>
      <c r="I26" s="343"/>
      <c r="J26" s="343"/>
      <c r="K26" s="343"/>
      <c r="L26" s="376"/>
      <c r="M26" s="376"/>
      <c r="N26" s="376"/>
      <c r="O26" s="376"/>
      <c r="P26" s="376"/>
      <c r="Q26" s="177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366"/>
      <c r="AH26" s="366"/>
      <c r="AI26" s="366"/>
      <c r="AJ26" s="366"/>
      <c r="AK26" s="366"/>
      <c r="AL26" s="366"/>
      <c r="AM26" s="366"/>
      <c r="AN26" s="366"/>
      <c r="AO26" s="366"/>
      <c r="AP26" s="366"/>
      <c r="AQ26" s="366"/>
      <c r="AR26" s="366"/>
      <c r="AS26" s="366"/>
      <c r="AT26" s="366"/>
      <c r="AU26" s="366"/>
      <c r="AV26" s="366"/>
      <c r="AW26" s="366"/>
      <c r="AX26" s="366"/>
      <c r="AY26" s="366"/>
      <c r="AZ26" s="366"/>
      <c r="BA26" s="366"/>
      <c r="BB26" s="366"/>
      <c r="BC26" s="366"/>
      <c r="BD26" s="366"/>
      <c r="BE26" s="366"/>
      <c r="BF26" s="366"/>
      <c r="BG26" s="366"/>
      <c r="BH26" s="366"/>
      <c r="BI26" s="366"/>
      <c r="BJ26" s="366"/>
      <c r="BK26" s="366"/>
      <c r="BL26" s="366"/>
      <c r="BM26" s="366"/>
      <c r="BN26" s="366"/>
      <c r="BO26" s="366"/>
      <c r="BP26" s="366"/>
      <c r="BQ26" s="366"/>
      <c r="BR26" s="366"/>
      <c r="BS26" s="366"/>
    </row>
    <row r="27" s="367" customFormat="true" ht="33" hidden="false" customHeight="true" outlineLevel="0" collapsed="false">
      <c r="A27" s="368"/>
      <c r="B27" s="369" t="s">
        <v>694</v>
      </c>
      <c r="C27" s="370" t="s">
        <v>123</v>
      </c>
      <c r="D27" s="371" t="n">
        <v>1</v>
      </c>
      <c r="E27" s="371" t="n">
        <v>3385.42</v>
      </c>
      <c r="F27" s="371"/>
      <c r="G27" s="371"/>
      <c r="H27" s="343"/>
      <c r="I27" s="376"/>
      <c r="J27" s="376"/>
      <c r="K27" s="376"/>
      <c r="L27" s="177"/>
      <c r="M27" s="177"/>
      <c r="N27" s="177"/>
      <c r="O27" s="177"/>
      <c r="P27" s="177"/>
      <c r="Q27" s="343"/>
      <c r="R27" s="366"/>
      <c r="S27" s="366"/>
      <c r="T27" s="366"/>
      <c r="U27" s="366"/>
      <c r="V27" s="366"/>
      <c r="W27" s="366"/>
      <c r="X27" s="366"/>
      <c r="Y27" s="366"/>
      <c r="Z27" s="366"/>
      <c r="AA27" s="366"/>
      <c r="AB27" s="366"/>
      <c r="AC27" s="366"/>
      <c r="AD27" s="366"/>
      <c r="AE27" s="366"/>
      <c r="AF27" s="366"/>
      <c r="AG27" s="366"/>
      <c r="AH27" s="366"/>
      <c r="AI27" s="366"/>
      <c r="AJ27" s="366"/>
      <c r="AK27" s="366"/>
      <c r="AL27" s="366"/>
      <c r="AM27" s="366"/>
      <c r="AN27" s="366"/>
      <c r="AO27" s="366"/>
      <c r="AP27" s="366"/>
      <c r="AQ27" s="366"/>
      <c r="AR27" s="366"/>
      <c r="AS27" s="366"/>
      <c r="AT27" s="366"/>
      <c r="AU27" s="366"/>
      <c r="AV27" s="366"/>
      <c r="AW27" s="366"/>
      <c r="AX27" s="366"/>
      <c r="AY27" s="366"/>
      <c r="AZ27" s="366"/>
      <c r="BA27" s="366"/>
      <c r="BB27" s="366"/>
      <c r="BC27" s="366"/>
      <c r="BD27" s="366"/>
      <c r="BE27" s="366"/>
      <c r="BF27" s="366"/>
      <c r="BG27" s="366"/>
      <c r="BH27" s="366"/>
      <c r="BI27" s="366"/>
      <c r="BJ27" s="366"/>
      <c r="BK27" s="366"/>
      <c r="BL27" s="366"/>
      <c r="BM27" s="366"/>
      <c r="BN27" s="366"/>
      <c r="BO27" s="366"/>
      <c r="BP27" s="366"/>
      <c r="BQ27" s="366"/>
      <c r="BR27" s="366"/>
      <c r="BS27" s="366"/>
    </row>
    <row r="28" s="378" customFormat="true" ht="19.5" hidden="false" customHeight="true" outlineLevel="0" collapsed="false">
      <c r="A28" s="372"/>
      <c r="B28" s="373"/>
      <c r="C28" s="374"/>
      <c r="D28" s="375"/>
      <c r="E28" s="375"/>
      <c r="F28" s="375"/>
      <c r="G28" s="375"/>
      <c r="H28" s="376"/>
      <c r="I28" s="177"/>
      <c r="J28" s="177"/>
      <c r="K28" s="177"/>
      <c r="L28" s="343"/>
      <c r="M28" s="343"/>
      <c r="N28" s="343"/>
      <c r="O28" s="343"/>
      <c r="P28" s="343"/>
      <c r="Q28" s="376"/>
    </row>
    <row r="29" s="367" customFormat="true" ht="42" hidden="false" customHeight="true" outlineLevel="0" collapsed="false">
      <c r="A29" s="358" t="s">
        <v>632</v>
      </c>
      <c r="B29" s="359" t="s">
        <v>175</v>
      </c>
      <c r="C29" s="358" t="s">
        <v>123</v>
      </c>
      <c r="D29" s="360" t="n">
        <v>5847.54</v>
      </c>
      <c r="E29" s="361" t="s">
        <v>675</v>
      </c>
      <c r="F29" s="361"/>
      <c r="G29" s="361" t="s">
        <v>692</v>
      </c>
      <c r="H29" s="177"/>
      <c r="I29" s="343"/>
      <c r="J29" s="343"/>
      <c r="K29" s="343"/>
      <c r="L29" s="376"/>
      <c r="M29" s="376"/>
      <c r="N29" s="376"/>
      <c r="O29" s="376"/>
      <c r="P29" s="376"/>
      <c r="Q29" s="177"/>
      <c r="R29" s="366"/>
      <c r="S29" s="366"/>
      <c r="T29" s="366"/>
      <c r="U29" s="366"/>
      <c r="V29" s="366"/>
      <c r="W29" s="366"/>
      <c r="X29" s="366"/>
      <c r="Y29" s="366"/>
      <c r="Z29" s="366"/>
      <c r="AA29" s="366"/>
      <c r="AB29" s="366"/>
      <c r="AC29" s="366"/>
      <c r="AD29" s="366"/>
      <c r="AE29" s="366"/>
      <c r="AF29" s="366"/>
      <c r="AG29" s="366"/>
      <c r="AH29" s="366"/>
      <c r="AI29" s="366"/>
      <c r="AJ29" s="366"/>
      <c r="AK29" s="366"/>
      <c r="AL29" s="366"/>
      <c r="AM29" s="366"/>
      <c r="AN29" s="366"/>
      <c r="AO29" s="366"/>
      <c r="AP29" s="366"/>
      <c r="AQ29" s="366"/>
      <c r="AR29" s="366"/>
      <c r="AS29" s="366"/>
      <c r="AT29" s="366"/>
      <c r="AU29" s="366"/>
      <c r="AV29" s="366"/>
      <c r="AW29" s="366"/>
      <c r="AX29" s="366"/>
      <c r="AY29" s="366"/>
      <c r="AZ29" s="366"/>
      <c r="BA29" s="366"/>
      <c r="BB29" s="366"/>
      <c r="BC29" s="366"/>
      <c r="BD29" s="366"/>
      <c r="BE29" s="366"/>
      <c r="BF29" s="366"/>
      <c r="BG29" s="366"/>
      <c r="BH29" s="366"/>
      <c r="BI29" s="366"/>
      <c r="BJ29" s="366"/>
      <c r="BK29" s="366"/>
      <c r="BL29" s="366"/>
      <c r="BM29" s="366"/>
      <c r="BN29" s="366"/>
      <c r="BO29" s="366"/>
      <c r="BP29" s="366"/>
      <c r="BQ29" s="366"/>
      <c r="BR29" s="366"/>
      <c r="BS29" s="366"/>
    </row>
    <row r="30" s="367" customFormat="true" ht="33" hidden="false" customHeight="true" outlineLevel="0" collapsed="false">
      <c r="A30" s="368"/>
      <c r="B30" s="369" t="s">
        <v>695</v>
      </c>
      <c r="C30" s="370" t="s">
        <v>123</v>
      </c>
      <c r="D30" s="371" t="n">
        <v>1</v>
      </c>
      <c r="E30" s="371" t="n">
        <v>5847.54</v>
      </c>
      <c r="F30" s="371"/>
      <c r="G30" s="371"/>
      <c r="H30" s="343"/>
      <c r="I30" s="376"/>
      <c r="J30" s="376"/>
      <c r="K30" s="376"/>
      <c r="L30" s="177"/>
      <c r="M30" s="177"/>
      <c r="N30" s="177"/>
      <c r="O30" s="177"/>
      <c r="P30" s="177"/>
      <c r="Q30" s="343"/>
      <c r="R30" s="366"/>
      <c r="S30" s="366"/>
      <c r="T30" s="366"/>
      <c r="U30" s="366"/>
      <c r="V30" s="366"/>
      <c r="W30" s="366"/>
      <c r="X30" s="366"/>
      <c r="Y30" s="366"/>
      <c r="Z30" s="366"/>
      <c r="AA30" s="366"/>
      <c r="AB30" s="366"/>
      <c r="AC30" s="366"/>
      <c r="AD30" s="366"/>
      <c r="AE30" s="366"/>
      <c r="AF30" s="366"/>
      <c r="AG30" s="366"/>
      <c r="AH30" s="366"/>
      <c r="AI30" s="366"/>
      <c r="AJ30" s="366"/>
      <c r="AK30" s="366"/>
      <c r="AL30" s="366"/>
      <c r="AM30" s="366"/>
      <c r="AN30" s="366"/>
      <c r="AO30" s="366"/>
      <c r="AP30" s="366"/>
      <c r="AQ30" s="366"/>
      <c r="AR30" s="366"/>
      <c r="AS30" s="366"/>
      <c r="AT30" s="366"/>
      <c r="AU30" s="366"/>
      <c r="AV30" s="366"/>
      <c r="AW30" s="366"/>
      <c r="AX30" s="366"/>
      <c r="AY30" s="366"/>
      <c r="AZ30" s="366"/>
      <c r="BA30" s="366"/>
      <c r="BB30" s="366"/>
      <c r="BC30" s="366"/>
      <c r="BD30" s="366"/>
      <c r="BE30" s="366"/>
      <c r="BF30" s="366"/>
      <c r="BG30" s="366"/>
      <c r="BH30" s="366"/>
      <c r="BI30" s="366"/>
      <c r="BJ30" s="366"/>
      <c r="BK30" s="366"/>
      <c r="BL30" s="366"/>
      <c r="BM30" s="366"/>
      <c r="BN30" s="366"/>
      <c r="BO30" s="366"/>
      <c r="BP30" s="366"/>
      <c r="BQ30" s="366"/>
      <c r="BR30" s="366"/>
      <c r="BS30" s="366"/>
    </row>
    <row r="31" s="378" customFormat="true" ht="19.5" hidden="false" customHeight="true" outlineLevel="0" collapsed="false">
      <c r="A31" s="372"/>
      <c r="B31" s="373"/>
      <c r="C31" s="374"/>
      <c r="D31" s="375"/>
      <c r="E31" s="375"/>
      <c r="F31" s="375"/>
      <c r="G31" s="375"/>
      <c r="H31" s="376"/>
      <c r="I31" s="177"/>
      <c r="J31" s="177"/>
      <c r="K31" s="177"/>
      <c r="L31" s="343"/>
      <c r="M31" s="343"/>
      <c r="N31" s="343"/>
      <c r="O31" s="343"/>
      <c r="P31" s="343"/>
      <c r="Q31" s="376"/>
    </row>
    <row r="32" customFormat="false" ht="28.5" hidden="false" customHeight="true" outlineLevel="0" collapsed="false">
      <c r="A32" s="358" t="s">
        <v>467</v>
      </c>
      <c r="B32" s="359" t="s">
        <v>468</v>
      </c>
      <c r="C32" s="358" t="s">
        <v>123</v>
      </c>
      <c r="D32" s="360" t="n">
        <v>35.08</v>
      </c>
      <c r="E32" s="361" t="s">
        <v>696</v>
      </c>
      <c r="F32" s="361"/>
      <c r="G32" s="361" t="s">
        <v>692</v>
      </c>
      <c r="I32" s="343"/>
      <c r="J32" s="343"/>
      <c r="K32" s="343"/>
      <c r="L32" s="376"/>
      <c r="M32" s="376"/>
      <c r="N32" s="376"/>
      <c r="O32" s="376"/>
      <c r="P32" s="376"/>
    </row>
    <row r="33" customFormat="false" ht="33" hidden="false" customHeight="true" outlineLevel="0" collapsed="false">
      <c r="A33" s="368"/>
      <c r="B33" s="369" t="s">
        <v>468</v>
      </c>
      <c r="C33" s="370" t="s">
        <v>123</v>
      </c>
      <c r="D33" s="371" t="n">
        <v>1</v>
      </c>
      <c r="E33" s="371" t="n">
        <v>35.08</v>
      </c>
      <c r="F33" s="371"/>
      <c r="G33" s="371"/>
      <c r="I33" s="376"/>
      <c r="J33" s="376"/>
      <c r="K33" s="376"/>
    </row>
    <row r="34" customFormat="false" ht="13.5" hidden="false" customHeight="false" outlineLevel="0" collapsed="false">
      <c r="A34" s="372"/>
      <c r="B34" s="373"/>
      <c r="C34" s="374"/>
      <c r="D34" s="375"/>
      <c r="E34" s="375"/>
      <c r="F34" s="375"/>
      <c r="G34" s="375"/>
    </row>
    <row r="35" customFormat="false" ht="42.75" hidden="false" customHeight="true" outlineLevel="0" collapsed="false">
      <c r="A35" s="358" t="s">
        <v>624</v>
      </c>
      <c r="B35" s="359" t="s">
        <v>122</v>
      </c>
      <c r="C35" s="358" t="s">
        <v>123</v>
      </c>
      <c r="D35" s="360" t="n">
        <v>133870.75</v>
      </c>
      <c r="E35" s="361" t="s">
        <v>697</v>
      </c>
      <c r="F35" s="361"/>
      <c r="G35" s="361" t="s">
        <v>692</v>
      </c>
      <c r="I35" s="343"/>
      <c r="J35" s="343"/>
      <c r="K35" s="343"/>
      <c r="L35" s="376"/>
      <c r="M35" s="376"/>
      <c r="N35" s="376"/>
      <c r="O35" s="376"/>
      <c r="P35" s="376"/>
    </row>
    <row r="36" customFormat="false" ht="45" hidden="false" customHeight="true" outlineLevel="0" collapsed="false">
      <c r="A36" s="368"/>
      <c r="B36" s="369" t="s">
        <v>122</v>
      </c>
      <c r="C36" s="370" t="s">
        <v>123</v>
      </c>
      <c r="D36" s="371" t="n">
        <v>1</v>
      </c>
      <c r="E36" s="371" t="n">
        <v>133870.75</v>
      </c>
      <c r="F36" s="371"/>
      <c r="G36" s="371"/>
      <c r="I36" s="376"/>
      <c r="J36" s="376"/>
      <c r="K36" s="376"/>
    </row>
    <row r="37" customFormat="false" ht="13.5" hidden="false" customHeight="false" outlineLevel="0" collapsed="false">
      <c r="A37" s="372"/>
      <c r="B37" s="373"/>
      <c r="C37" s="374"/>
      <c r="D37" s="375"/>
      <c r="E37" s="375"/>
      <c r="F37" s="375"/>
      <c r="G37" s="375"/>
    </row>
  </sheetData>
  <mergeCells count="6">
    <mergeCell ref="A5:G5"/>
    <mergeCell ref="K6:K7"/>
    <mergeCell ref="L6:L7"/>
    <mergeCell ref="M6:M7"/>
    <mergeCell ref="O6:O7"/>
    <mergeCell ref="P6:P7"/>
  </mergeCells>
  <printOptions headings="false" gridLines="false" gridLinesSet="true" horizontalCentered="false" verticalCentered="false"/>
  <pageMargins left="0.590277777777778" right="0.196527777777778" top="1.575" bottom="0.984027777777778" header="0.511811023622047" footer="0.196527777777778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F153318BE923458055B5C571FD6EB9" ma:contentTypeVersion="24" ma:contentTypeDescription="Crie um novo documento." ma:contentTypeScope="" ma:versionID="23eb831dbefb63d944ee9c5f9c3e7fcd">
  <xsd:schema xmlns:xsd="http://www.w3.org/2001/XMLSchema" xmlns:xs="http://www.w3.org/2001/XMLSchema" xmlns:p="http://schemas.microsoft.com/office/2006/metadata/properties" xmlns:ns2="8acd5f96-3f8c-421c-a9dc-cae39ae03d80" xmlns:ns3="cd93cae5-f36f-4605-aa2d-dfdca9fe4cf5" targetNamespace="http://schemas.microsoft.com/office/2006/metadata/properties" ma:root="true" ma:fieldsID="1f2ea419dac650ca70303e22d30b1103" ns2:_="" ns3:_="">
    <xsd:import namespace="8acd5f96-3f8c-421c-a9dc-cae39ae03d80"/>
    <xsd:import namespace="cd93cae5-f36f-4605-aa2d-dfdca9fe4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d5f96-3f8c-421c-a9dc-cae39ae03d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4" nillable="true" ma:displayName="STATUS" ma:format="Dropdown" ma:internalName="STATUS">
      <xsd:simpleType>
        <xsd:restriction base="dms:Choice">
          <xsd:enumeration value="Aguardando RTA"/>
          <xsd:enumeration value="PTA em Elaboração"/>
          <xsd:enumeration value="PTA Aguardando Aprovação"/>
          <xsd:enumeration value="PTA em Execução"/>
          <xsd:enumeration value="PTA Concluído"/>
          <xsd:enumeration value="PTA Suspenso"/>
          <xsd:enumeration value="PTA Cancelado Parcialmente"/>
          <xsd:enumeration value="PTA Cancelado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93cae5-f36f-4605-aa2d-dfdca9fe4cf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b07de2e-1dad-470d-9590-c8819d635362}" ma:internalName="TaxCatchAll" ma:showField="CatchAllData" ma:web="cd93cae5-f36f-4605-aa2d-dfdca9fe4c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93cae5-f36f-4605-aa2d-dfdca9fe4cf5" xsi:nil="true"/>
    <lcf76f155ced4ddcb4097134ff3c332f xmlns="8acd5f96-3f8c-421c-a9dc-cae39ae03d80">
      <Terms xmlns="http://schemas.microsoft.com/office/infopath/2007/PartnerControls"/>
    </lcf76f155ced4ddcb4097134ff3c332f>
    <STATUS xmlns="8acd5f96-3f8c-421c-a9dc-cae39ae03d80" xsi:nil="true"/>
  </documentManagement>
</p:properties>
</file>

<file path=customXml/itemProps1.xml><?xml version="1.0" encoding="utf-8"?>
<ds:datastoreItem xmlns:ds="http://schemas.openxmlformats.org/officeDocument/2006/customXml" ds:itemID="{9269D795-22EA-4A31-9C35-192B88E00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d5f96-3f8c-421c-a9dc-cae39ae03d80"/>
    <ds:schemaRef ds:uri="cd93cae5-f36f-4605-aa2d-dfdca9fe4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AA894-5F21-454A-B8B5-7121DA78DD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B1924F-5332-488E-89DD-BEED3B4431E7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cd93cae5-f36f-4605-aa2d-dfdca9fe4cf5"/>
    <ds:schemaRef ds:uri="8acd5f96-3f8c-421c-a9dc-cae39ae03d8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1112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2012-02-24T19:16:29Z</dcterms:created>
  <dc:creator>Wagner Deconto</dc:creator>
  <dc:description/>
  <dc:language>pt-BR</dc:language>
  <cp:lastModifiedBy/>
  <cp:lastPrinted>2026-05-21T15:03:31Z</cp:lastPrinted>
  <dcterms:modified xsi:type="dcterms:W3CDTF">2026-05-22T15:06:17Z</dcterms:modified>
  <cp:revision>78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0x01010000F153318BE923458055B5C571FD6EB9</vt:lpwstr>
  </property>
  <property fmtid="{D5CDD505-2E9C-101B-9397-08002B2CF9AE}" pid="3" name="MediaServiceImageTags">
    <vt:lpwstr/>
  </property>
</Properties>
</file>